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ÇÕES PARA PREENCHIMENTO" sheetId="1" state="visible" r:id="rId3"/>
    <sheet name="PROPOSTA" sheetId="2" state="visible" r:id="rId4"/>
    <sheet name="RESUMO PREÇO MENSAL E GLOBAL" sheetId="3" state="visible" r:id="rId5"/>
    <sheet name="APOIO ADMINISTRATIVP_PRPI E PRM" sheetId="4" state="visible" r:id="rId6"/>
    <sheet name="COPEIRAGEM_PRPI" sheetId="5" state="visible" r:id="rId7"/>
    <sheet name="LIMPEZA_PREÇO HOMEM-MÊS" sheetId="6" state="visible" r:id="rId8"/>
    <sheet name="LIMPEZA_PREÇO M2" sheetId="7" state="visible" r:id="rId9"/>
    <sheet name="Uniformes" sheetId="8" state="visible" r:id="rId10"/>
    <sheet name="Manutenção Deprec Equipamentos" sheetId="9" state="visible" r:id="rId11"/>
    <sheet name="Equipamentos de Proteção" sheetId="10" state="visible" r:id="rId12"/>
  </sheets>
  <definedNames>
    <definedName function="false" hidden="false" localSheetId="3" name="_xlnm.Print_Area" vbProcedure="false">'APOIO ADMINISTRATIVP_PRPI E PRM'!$A$1:$M$164</definedName>
    <definedName function="false" hidden="false" localSheetId="4" name="_xlnm.Print_Area" vbProcedure="false">COPEIRAGEM_PRPI!$A$1:$G$165</definedName>
    <definedName function="false" hidden="false" localSheetId="9" name="_xlnm.Print_Area" vbProcedure="false">'Equipamentos de Proteção'!$A$1:$O$27</definedName>
    <definedName function="false" hidden="false" localSheetId="0" name="_xlnm.Print_Area" vbProcedure="false">'INSTRUÇÕES PARA PREENCHIMENTO'!$A$1:$L$26</definedName>
    <definedName function="false" hidden="false" localSheetId="5" name="_xlnm.Print_Area" vbProcedure="false">'LIMPEZA_PREÇO HOMEM-MÊS'!$B$1:$K$160</definedName>
    <definedName function="false" hidden="false" localSheetId="6" name="_xlnm.Print_Area" vbProcedure="false">'LIMPEZA_PREÇO M2'!$A$1:$J$68</definedName>
    <definedName function="false" hidden="false" localSheetId="8" name="_xlnm.Print_Area" vbProcedure="false">'Manutenção Deprec Equipamentos'!$A$1:$O$53</definedName>
    <definedName function="false" hidden="false" localSheetId="1" name="_xlnm.Print_Area" vbProcedure="false">PROPOSTA!$A$1:$F$40</definedName>
    <definedName function="false" hidden="false" localSheetId="2" name="_xlnm.Print_Area" vbProcedure="false">'RESUMO PREÇO MENSAL E GLOBAL'!$A$1:$L$33</definedName>
    <definedName function="false" hidden="false" name="Excel_BuiltIn_Print_Area_1" vbProcedure="false">#REF!</definedName>
    <definedName function="false" hidden="false" name="Excel_BuiltIn_Print_Area_2" vbProcedure="false">#REF!</definedName>
    <definedName function="false" hidden="false" localSheetId="0" name="Print_Area" vbProcedure="false">'INSTRUÇÕES PARA PREENCHIMENTO'!$B$3:$K$27</definedName>
    <definedName function="false" hidden="false" localSheetId="1" name="Print_Area" vbProcedure="false">PROPOSTA!$A$1:$E$42</definedName>
    <definedName function="false" hidden="false" localSheetId="2" name="Print_Area" vbProcedure="false">'RESUMO PREÇO MENSAL E GLOBAL'!$A$1:$L$17</definedName>
    <definedName function="false" hidden="false" localSheetId="3" name="Print_Area" vbProcedure="false">'APOIO ADMINISTRATIVP_PRPI E PRM'!$A$1:$K$159</definedName>
    <definedName function="false" hidden="false" localSheetId="4" name="Print_Area" vbProcedure="false">COPEIRAGEM_PRPI!$A$1:$G$159</definedName>
    <definedName function="false" hidden="false" localSheetId="5" name="Print_Area" vbProcedure="false">'LIMPEZA_PREÇO HOMEM-MÊS'!$A$1:$K$155</definedName>
    <definedName function="false" hidden="false" localSheetId="6" name="Print_Area" vbProcedure="false">'LIMPEZA_PREÇO M2'!$A$1:$J$62</definedName>
    <definedName function="false" hidden="false" localSheetId="7" name="Print_Area" vbProcedure="false">Uniformes!$A$1:$E$45</definedName>
    <definedName function="false" hidden="false" localSheetId="8" name="Print_Area" vbProcedure="false">'Manutenção Deprec Equipamentos'!$A$1:$U$54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<sst xmlns="http://schemas.openxmlformats.org/spreadsheetml/2006/main" count="1463" uniqueCount="400">
  <si>
    <t xml:space="preserve">RAMO: MINISTÉRIO PÚBLICO FEDERAL</t>
  </si>
  <si>
    <t xml:space="preserve">UNIDADE: PROCURADORIA DA REPÚBLICA NO PIAUÍ</t>
  </si>
  <si>
    <t xml:space="preserve">ANEXO II – PLANILHA DE CUSTOS E FORMAÇÃO DO VALOR ESTIMADO</t>
  </si>
  <si>
    <t xml:space="preserve">Dados referentes à licitação</t>
  </si>
  <si>
    <t xml:space="preserve">Nº do Processo</t>
  </si>
  <si>
    <t xml:space="preserve">1.27.000.000073/2025-69</t>
  </si>
  <si>
    <t xml:space="preserve">Modalidade de Licitação</t>
  </si>
  <si>
    <t xml:space="preserve">Pregão Eletrônico n°</t>
  </si>
  <si>
    <t xml:space="preserve">90001/2026</t>
  </si>
  <si>
    <t xml:space="preserve">OBJETO: Prestação de serviços continuados de apoio administrativo, copeiragem e limpeza e conservação, com dedicação exclusiva de mão de obra e fornecimento de todos os equipamentos e uniformes necessários para adequada execução dos serviços, nas dependências da Procuradoria da República no Piauí e nas Procuradorias da República nos municípios de Corrente, Floriano, Parnaíba, Picos e São Raimundo Nonato</t>
  </si>
  <si>
    <t xml:space="preserve">A PROPOSTA DA LICITANTE DEVE ATENDER TODAS AS CONDIÇÕES EXIGIDAS NO EDITAL, CONFORME MODELO DESTA PLANILHA.</t>
  </si>
  <si>
    <t xml:space="preserve">A PLANILHA DE CUSTOS E FORMAÇÃO DE PREÇOS (EM FORMATO EDITÁVEL) DEVE SER ENCAMINHADA COMO ANEXO DE PROPOSTA PELO SISTEMA COMPRASNET E, SE FOR O CASO, AJUSTADA PELO LICITANTE APÓS SOLICITAÇÃO DO PREGOEIRO PARA ADEQUAÇÃO AO LANCE FINAL / VALOR NEGOCIADO OU SANEAMENTO.</t>
  </si>
  <si>
    <t xml:space="preserve">O LICITANTE DEVE INFORMAR QUAL ACORDO, CONVENÇÃO COLETIVA OU SENTENÇA NORMATIVA QUE BASEIA SUA PROPOSTA DE PREÇOS, INDICANDO OS SINDICATOS.</t>
  </si>
  <si>
    <t xml:space="preserve">PARA O LICITANTE COMPOR A SUA PLANILHA, BASTA PREENCHER AS CÉLULAS AMARELAS. DESSA FORMA, AS ABAS DA PLANILHA SÃO ATUALIZADAS AUTOMATICAMENTE.</t>
  </si>
  <si>
    <t xml:space="preserve">O CABEÇALHO ENCONTRA-SE DESBLOQUEADO PARA POSSIBILITAR IDENTIFICAÇÃO/PERSONALIZAÇÃO PELO LICITANTE.</t>
  </si>
  <si>
    <t xml:space="preserve">Para formação do valor estimado da contratação, a Administração tomou por base a Convenção Coletivas de Trabalho de 2026/2026, firmada entre Sindicato dos Empregados de Empresas de Asseio e Conservação do Estado do Piauí e o Sindicato das Empresas de Conservação e Asseio do Estado do Piauí (SECAPI), registrada no Ministério do Trabalho sob o n° PI000035/2026, em 05/03/2026, vigente no período de 01/01/2026 a 31/12/2026.</t>
  </si>
  <si>
    <t xml:space="preserve">A METODOLOGIA DE  CÁLCULO DA PLANILHA DO VALOR ESTIMADO DA CONTRATAÇÃO SEGUIU ORIENTAÇÕES DA IN SEGES/MP N° 5/2017 E DO REFERENCIAL TÉCNICO DE CUSTOS, 4ª ED, DA AUDIN/MPU.</t>
  </si>
  <si>
    <t xml:space="preserve">MODELO DE PROPOSTA</t>
  </si>
  <si>
    <t xml:space="preserve">A empresa _______(RAZÃO SOCIAL DO LICITANTE)____, CNPJ nº ________, com endereço na _______________, telefone(s) _______________, e-mail(s) __________________, por seu representante legal infrafirmado, Sr(a) ____________________, portador de RG nº ____________ e CPF nº ______________, exercente do cargo de ______________, telefone(s) _____________, e-mail(s) _________, apresenta sua PROPOSTA DE PREÇOS para participação no Pregão Eletrônico nº 90001/2026, promovido pela Procuradoria da República no Piauí, como segue:</t>
  </si>
  <si>
    <t xml:space="preserve">Para execução dos serviços objeto da licitação referida, a empresa propõe os seguintes valores:</t>
  </si>
  <si>
    <t xml:space="preserve">GRUPO 1</t>
  </si>
  <si>
    <t xml:space="preserve">Prestação de serviços continuados de apoio administrativo, copeiragem e limpeza e conservação, com dedicação exclusiva de mão de obra e fornecimento de todos os equipamentos e uniformes necessários para adequada execução dos serviços, nas dependências da Procuradoria da República no Piauí e nas Procuradorias da República nos municípios de Corrente, Floriano, Parnaíba, Picos e São Raimundo Nonato</t>
  </si>
  <si>
    <t xml:space="preserve">ITEM</t>
  </si>
  <si>
    <t xml:space="preserve">DESCRIÇÃO</t>
  </si>
  <si>
    <t xml:space="preserve">VALOR UNITÁRIO (MENSAL)</t>
  </si>
  <si>
    <t xml:space="preserve">VALOR TOTAL (ANUAL)</t>
  </si>
  <si>
    <r>
      <rPr>
        <sz val="10"/>
        <color rgb="FF000000"/>
        <rFont val="Segoe UI Light"/>
        <family val="2"/>
        <charset val="1"/>
      </rPr>
      <t xml:space="preserve">Prestação de serviços continuados, com disponibilização de mão de obra em regime de dedicação exclusiva, de </t>
    </r>
    <r>
      <rPr>
        <b val="true"/>
        <sz val="10"/>
        <color rgb="FF000000"/>
        <rFont val="Segoe UI Light"/>
        <family val="2"/>
        <charset val="1"/>
      </rPr>
      <t xml:space="preserve">apoio administrativo </t>
    </r>
    <r>
      <rPr>
        <sz val="10"/>
        <color rgb="FF000000"/>
        <rFont val="Segoe UI Light"/>
        <family val="2"/>
        <charset val="1"/>
      </rPr>
      <t xml:space="preserve">nas dependências da Procuradoria da República no Piauí e nas Procuradorias da República nos municípios de Corrente, Floriano, Parnaíba, Picos e São Raimundo Nonato.</t>
    </r>
  </si>
  <si>
    <r>
      <rPr>
        <sz val="10"/>
        <color rgb="FF000000"/>
        <rFont val="Segoe UI Light"/>
        <family val="2"/>
        <charset val="1"/>
      </rPr>
      <t xml:space="preserve">Prestação de serviços continuados, com disponibilização de mão de obra em regime de dedicação exclusiva, de </t>
    </r>
    <r>
      <rPr>
        <b val="true"/>
        <sz val="10"/>
        <color rgb="FF000000"/>
        <rFont val="Segoe UI Light"/>
        <family val="2"/>
        <charset val="1"/>
      </rPr>
      <t xml:space="preserve">copeiragem </t>
    </r>
    <r>
      <rPr>
        <sz val="10"/>
        <color rgb="FF000000"/>
        <rFont val="Segoe UI Light"/>
        <family val="2"/>
        <charset val="1"/>
      </rPr>
      <t xml:space="preserve">nas dependências da Procuradoria da República no Piauí.</t>
    </r>
  </si>
  <si>
    <r>
      <rPr>
        <sz val="10"/>
        <color rgb="FF000000"/>
        <rFont val="Segoe UI Light"/>
        <family val="2"/>
        <charset val="1"/>
      </rPr>
      <t xml:space="preserve">Prestação de serviços continuados, com disponibilização de mão de obra em regime de dedicação exclusiva, de </t>
    </r>
    <r>
      <rPr>
        <b val="true"/>
        <sz val="10"/>
        <color rgb="FF000000"/>
        <rFont val="Segoe UI Light"/>
        <family val="2"/>
        <charset val="1"/>
      </rPr>
      <t xml:space="preserve">limpeza e conservação </t>
    </r>
    <r>
      <rPr>
        <sz val="10"/>
        <color rgb="FF000000"/>
        <rFont val="Segoe UI Light"/>
        <family val="2"/>
        <charset val="1"/>
      </rPr>
      <t xml:space="preserve">nas dependências da Procuradoria da República no Piauí e nas Procuradorias da República nos municípios de Corrente, Floriano, Parnaíba, Picos e São Raimundo Nonato.</t>
    </r>
  </si>
  <si>
    <t xml:space="preserve">VALOR TOTAL DA CONTRATAÇÃO</t>
  </si>
  <si>
    <r>
      <rPr>
        <sz val="12"/>
        <color rgb="FF000000"/>
        <rFont val="Segoe UI Light"/>
        <family val="2"/>
        <charset val="1"/>
      </rPr>
      <t xml:space="preserve">Assim, o valor total anual da proposta é de </t>
    </r>
    <r>
      <rPr>
        <b val="true"/>
        <sz val="12"/>
        <color rgb="FF000000"/>
        <rFont val="Segoe UI Light"/>
        <family val="2"/>
        <charset val="1"/>
      </rPr>
      <t xml:space="preserve">R$ 0.000.000,00</t>
    </r>
    <r>
      <rPr>
        <sz val="12"/>
        <color rgb="FF000000"/>
        <rFont val="Segoe UI Light"/>
        <family val="2"/>
        <charset val="1"/>
      </rPr>
      <t xml:space="preserve"> (xx milhão, xxxxx mil, xxxxx reais e xxxxxx centavos).</t>
    </r>
  </si>
  <si>
    <t xml:space="preserve">Os valores acima incluem os postos de picos, entretanto inicialmente estes não serão remunerados, tendo em vista que a unidade encontra-se temporariamente sem ofícios alocados. Apenas após a reativação da unidade é que os postos serão ativados.</t>
  </si>
  <si>
    <t xml:space="preserve">Nos valores acima estão incluídas todas as despesas ordinárias diretas e indiretas decorrentes da execução do objeto, inclusive tributos e/ou impostos, encargos sociais, trabalhistas, previdenciários, fiscais e comerciais incidentes, taxa de administração, frete, seguro e outros necessários ao cumprimento integral do objeto da contratação.</t>
  </si>
  <si>
    <t xml:space="preserve">Os preços acima foram calculados com base na Convenção Coletivas de Trabalho de 2026/2026, firmada entre Sindicato dos Empregados de Empresas de Asseio e Conservação do Estado do Piauí e o Sindicato das Empresas de Conservação e Asseio do Estado do Piauí (SECAPI), registrada no Ministério do Trabalho sob o n° PI000035/2026, em 05/03/2026, vigente no período de 01/01/2026 a 31/12/2026</t>
  </si>
  <si>
    <t xml:space="preserve">Validade da proposta: 60 (sessenta) dias, a contar da abertura da sessão pública.</t>
  </si>
  <si>
    <t xml:space="preserve">Informações bancárias para pagamento em caso de contratação: Banco XXXX, Agência XXXXX, Conta XXXXX</t>
  </si>
  <si>
    <t xml:space="preserve">Por fim, a empresa declara que aceita todas as condições estipuladas no edital e anexos da licitação referida e que, se vencedor do certame, executará o objeto da licitação em total conformidade àquelas, independente de possíveis omissões na proposta.</t>
  </si>
  <si>
    <t xml:space="preserve">__________(Local/Data)__________</t>
  </si>
  <si>
    <t xml:space="preserve">_____(Assinatura/Nome Legível/)______</t>
  </si>
  <si>
    <t xml:space="preserve">Representante legal / Responsável técnico</t>
  </si>
  <si>
    <t xml:space="preserve">RG nº ____________ CPF nº _____________</t>
  </si>
  <si>
    <t xml:space="preserve">PREÇO MENSAL E GLOBAL DA CONTRATAÇÃO</t>
  </si>
  <si>
    <t xml:space="preserve">DISCRIMINAÇÃO DOS SERVIÇOS (DADOS REFERENTES À CONTRATAÇÃO)</t>
  </si>
  <si>
    <t xml:space="preserve">A</t>
  </si>
  <si>
    <t xml:space="preserve">Data de Apresentação da Proposta (DD/MM/AAAA)</t>
  </si>
  <si>
    <t xml:space="preserve">B</t>
  </si>
  <si>
    <t xml:space="preserve">Local de Execução</t>
  </si>
  <si>
    <t xml:space="preserve">PR/PI E PRMS</t>
  </si>
  <si>
    <t xml:space="preserve">C</t>
  </si>
  <si>
    <t xml:space="preserve">Acordo, Conv. ou Sentença Normativa em Dissídio Coletivo (MM/AAAA)</t>
  </si>
  <si>
    <t xml:space="preserve">JAN/2026</t>
  </si>
  <si>
    <t xml:space="preserve">D</t>
  </si>
  <si>
    <t xml:space="preserve">Número de Meses de Execução Contratual</t>
  </si>
  <si>
    <t xml:space="preserve">INFORMAÇÕES SOBRE O LOCAL ONDE OS SERVIÇOS SERÃO EXECUTADOS</t>
  </si>
  <si>
    <t xml:space="preserve">QUANTIDADE DE POSTOS E VALOR ANUAL E MENSAL ESTIMADOS</t>
  </si>
  <si>
    <t xml:space="preserve">SERVIÇOS</t>
  </si>
  <si>
    <t xml:space="preserve">PR/PI</t>
  </si>
  <si>
    <t xml:space="preserve">PRM/COR</t>
  </si>
  <si>
    <t xml:space="preserve">PRM/FLO</t>
  </si>
  <si>
    <t xml:space="preserve">PRM/PAR</t>
  </si>
  <si>
    <t xml:space="preserve">PRM/PIC**</t>
  </si>
  <si>
    <t xml:space="preserve">PRM/SRN</t>
  </si>
  <si>
    <t xml:space="preserve">SUBTOTAL</t>
  </si>
  <si>
    <t xml:space="preserve">VALOR MENSAL</t>
  </si>
  <si>
    <t xml:space="preserve">VALOR ANUAL</t>
  </si>
  <si>
    <t xml:space="preserve">Apoio Administrativo*</t>
  </si>
  <si>
    <t xml:space="preserve">Copeiragem</t>
  </si>
  <si>
    <t xml:space="preserve">Limpeza</t>
  </si>
  <si>
    <t xml:space="preserve">TOTAL</t>
  </si>
  <si>
    <t xml:space="preserve">* Apoio Administrativo engloba o posto de Supervisor, Auxiliar Administrativo e Secretário de Nível Superior.</t>
  </si>
  <si>
    <t xml:space="preserve">QUANTIDADE DA ATIVAÇÃO INCIAL DE POSTOS (SEM OS POSTOS DE PICOS)**</t>
  </si>
  <si>
    <t xml:space="preserve">** O contrato inicialmente não irá ativar os postos de picos, que somente serão remunerados após a reativação da unidade que encontra-se temporariamente sem ofícios alocados.</t>
  </si>
  <si>
    <t xml:space="preserve">COMPOSIÇÃO DO PREÇO MENSAL DOS SERVIÇOS DE APOIO ADMINISTRATIVO (POSTO DE AUXILIAR ADMINISTRATIVO, SUPERVISOR E SECRETÁRIO DE NÍVEL SUPERIOR)</t>
  </si>
  <si>
    <t xml:space="preserve">Pregão Eletrônico nº</t>
  </si>
  <si>
    <t xml:space="preserve">Local de Execução (Sede, Anexo I ou II, PTM, PRM)</t>
  </si>
  <si>
    <t xml:space="preserve">PRM/Corrente</t>
  </si>
  <si>
    <t xml:space="preserve">Prm/Floriano</t>
  </si>
  <si>
    <t xml:space="preserve">PRM/Parnaíba</t>
  </si>
  <si>
    <t xml:space="preserve">PRM/Picos</t>
  </si>
  <si>
    <t xml:space="preserve">PRM/SRNonato</t>
  </si>
  <si>
    <t xml:space="preserve">E</t>
  </si>
  <si>
    <t xml:space="preserve">Quantidade de Postos</t>
  </si>
  <si>
    <t xml:space="preserve">CUSTOS POR EMPREGADO (Inserir dados)</t>
  </si>
  <si>
    <t xml:space="preserve">Tipo de Serviço (mesmo serviço com características distintas)</t>
  </si>
  <si>
    <t xml:space="preserve">Aux. Adm.</t>
  </si>
  <si>
    <t xml:space="preserve">Supervisor</t>
  </si>
  <si>
    <t xml:space="preserve">Sec. Nv. Sup.</t>
  </si>
  <si>
    <t xml:space="preserve">Classificação Brasileira de Ocupações (CBO)</t>
  </si>
  <si>
    <t xml:space="preserve">4110-10</t>
  </si>
  <si>
    <t xml:space="preserve">4101-05</t>
  </si>
  <si>
    <t xml:space="preserve">25253-05</t>
  </si>
  <si>
    <t xml:space="preserve">Salário Normativo da Categoria Profissional</t>
  </si>
  <si>
    <t xml:space="preserve">Categoria Profissional (vinculada à execução contratual)</t>
  </si>
  <si>
    <t xml:space="preserve">Data-Base da Categoria (DD/MM/AAAA)</t>
  </si>
  <si>
    <t xml:space="preserve">Composição da Remuneração</t>
  </si>
  <si>
    <t xml:space="preserve">Salário-Base (em R$)</t>
  </si>
  <si>
    <t xml:space="preserve">Outros (especificar)</t>
  </si>
  <si>
    <t xml:space="preserve">Benefícios Diários e Mensais por Empregado</t>
  </si>
  <si>
    <t xml:space="preserve">Frequência</t>
  </si>
  <si>
    <t xml:space="preserve">Valor (R$)</t>
  </si>
  <si>
    <t xml:space="preserve">Qtde de dias trabalhados no mês (22 dias úteis)</t>
  </si>
  <si>
    <t xml:space="preserve">Mensal</t>
  </si>
  <si>
    <t xml:space="preserve">Transporte</t>
  </si>
  <si>
    <t xml:space="preserve">Diária</t>
  </si>
  <si>
    <t xml:space="preserve">Auxílio-Refeição/Alimentação</t>
  </si>
  <si>
    <t xml:space="preserve">Seguro de Vida</t>
  </si>
  <si>
    <t xml:space="preserve">Insumos Diversos</t>
  </si>
  <si>
    <t xml:space="preserve">Uniformes</t>
  </si>
  <si>
    <t xml:space="preserve">Materiais</t>
  </si>
  <si>
    <t xml:space="preserve">Manutenção e Depreciação de Equipamentos</t>
  </si>
  <si>
    <t xml:space="preserve">Outros (Especificar)</t>
  </si>
  <si>
    <t xml:space="preserve">Ausências Legais</t>
  </si>
  <si>
    <t xml:space="preserve">%</t>
  </si>
  <si>
    <t xml:space="preserve">Tributos</t>
  </si>
  <si>
    <t xml:space="preserve">ISS do local da execução contratual</t>
  </si>
  <si>
    <t xml:space="preserve">PLANILHA DE CUSTOS E FORMAÇÃO DE PREÇOS</t>
  </si>
  <si>
    <t xml:space="preserve">EMPREGADOS POR POSTO</t>
  </si>
  <si>
    <t xml:space="preserve">MÓDULO 1: COMPOSIÇÃO DA REMUNERAÇÃO</t>
  </si>
  <si>
    <t xml:space="preserve">Salário-Base</t>
  </si>
  <si>
    <t xml:space="preserve">MÓDULO 2: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</si>
  <si>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</si>
  <si>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</si>
  <si>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Salário e Adicional de Férias</t>
  </si>
  <si>
    <t xml:space="preserve">13º Salário</t>
  </si>
  <si>
    <t xml:space="preserve">Férias e Adicional de Férias</t>
  </si>
  <si>
    <t xml:space="preserve">Submódulo 2.2 - Encargos Previdencários (GPS), Fundo de Garantia por Tempo de Serviço (FGTS) e Outras Contribuições</t>
  </si>
  <si>
    <t xml:space="preserve">2.2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</si>
  <si>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</si>
  <si>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</si>
  <si>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</si>
  <si>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Riscos Ambientas do Trabalho</t>
  </si>
  <si>
    <t xml:space="preserve">SESC</t>
  </si>
  <si>
    <t xml:space="preserve">SENAC</t>
  </si>
  <si>
    <t xml:space="preserve">F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</si>
  <si>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</si>
  <si>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</si>
  <si>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</si>
  <si>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</si>
  <si>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</si>
  <si>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2.3 - Benefícios Mensais e Diários</t>
  </si>
  <si>
    <t xml:space="preserve">2.3</t>
  </si>
  <si>
    <t xml:space="preserve">Benefícios Mensais e Diários</t>
  </si>
  <si>
    <t xml:space="preserve">MÓDULO 3: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</si>
  <si>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</si>
  <si>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</si>
  <si>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</si>
  <si>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sobre o Aviso Prévio Indenizado</t>
  </si>
  <si>
    <t xml:space="preserve">Aviso Prévio Trabalhado</t>
  </si>
  <si>
    <t xml:space="preserve">Incidência dos encargos do submódulo 2,2 sobre o Aviso Prévio Trabalhado</t>
  </si>
  <si>
    <t xml:space="preserve">Multa do FGTS do Aviso Prévio Trabalhado</t>
  </si>
  <si>
    <t xml:space="preserve">MÓDULO 4: CUSTO DE REPOSIÇÃO DO PROFISSIONAL AUSENTE</t>
  </si>
  <si>
    <t xml:space="preserve">Submódulo 4.1 - Ausências Legais</t>
  </si>
  <si>
    <t xml:space="preserve">4.1</t>
  </si>
  <si>
    <t xml:space="preserve">Férias</t>
  </si>
  <si>
    <t xml:space="preserve">Licença-Paternidade</t>
  </si>
  <si>
    <t xml:space="preserve">Ausência por Acidente de Trabalho</t>
  </si>
  <si>
    <t xml:space="preserve">Afastamento Maternidade</t>
  </si>
  <si>
    <t xml:space="preserve">Submódulo 4.2 - Intrajornada</t>
  </si>
  <si>
    <t xml:space="preserve">4.2</t>
  </si>
  <si>
    <t xml:space="preserve">Intrajornada</t>
  </si>
  <si>
    <t xml:space="preserve">Intervalo para Repouso e Alimentação</t>
  </si>
  <si>
    <t xml:space="preserve">Subtotal</t>
  </si>
  <si>
    <t xml:space="preserve">Incidência do Submódulo 2.2 sobre Intrajornada</t>
  </si>
  <si>
    <t xml:space="preserve">MÓDULO 5: INSUMOS DIVERSOS</t>
  </si>
  <si>
    <t xml:space="preserve">Equipamentos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</si>
  <si>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</si>
  <si>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</si>
  <si>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</si>
  <si>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</si>
  <si>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</si>
  <si>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</si>
  <si>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</si>
  <si>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</si>
  <si>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</si>
  <si>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</si>
  <si>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QUADRO RESUMO - CUSTO POR EMPREGADO</t>
  </si>
  <si>
    <t xml:space="preserve">Mão-de-obra vinculada à execução contratual (valor por posto)</t>
  </si>
  <si>
    <t xml:space="preserve">1.</t>
  </si>
  <si>
    <t xml:space="preserve">Módulo 1 – Composição da Remuneração</t>
  </si>
  <si>
    <t xml:space="preserve">2.</t>
  </si>
  <si>
    <t xml:space="preserve">Módulo 2 – Encargos e Benefícios Anuais, Mensais e Diários</t>
  </si>
  <si>
    <t xml:space="preserve">Módulo 3 – Provisão para Rescisão</t>
  </si>
  <si>
    <t xml:space="preserve">4.</t>
  </si>
  <si>
    <t xml:space="preserve">Módulo 4 – Custo de Reposição do Profissional Ausente</t>
  </si>
  <si>
    <t xml:space="preserve">Módulo 5 – Insumos Diversos</t>
  </si>
  <si>
    <t xml:space="preserve">6.</t>
  </si>
  <si>
    <t xml:space="preserve">Módulo 6 – Custos Indiretos, tributos e Lucro</t>
  </si>
  <si>
    <t xml:space="preserve">VALOR TOTAL POR EMPREGADO</t>
  </si>
  <si>
    <t xml:space="preserve">VALOR TOTAL POR POSTO</t>
  </si>
  <si>
    <t xml:space="preserve">PREÇO MENSAL POR CATEGORIA (ATENDIMENTO)</t>
  </si>
  <si>
    <t xml:space="preserve">QUADRO RESUMO - ENCARGOS SOCIAIS E TRABALHISTAS</t>
  </si>
  <si>
    <t xml:space="preserve">Encargos Sociais e Trabalhistas</t>
  </si>
  <si>
    <t xml:space="preserve">GPS, FGTS e Outras Contribuições</t>
  </si>
  <si>
    <t xml:space="preserve">Custo de Reposição do Profissional Ausente</t>
  </si>
  <si>
    <t xml:space="preserve">OBSERVAÇÕES</t>
  </si>
  <si>
    <t xml:space="preserve">1.A</t>
  </si>
  <si>
    <t xml:space="preserve">Informar o valor do salário normativo da categoria, relativamente a um empregado.</t>
  </si>
  <si>
    <t xml:space="preserve">1.B</t>
  </si>
  <si>
    <t xml:space="preserve">Especificar outros adicionais, caso estejam previstos na CCT.</t>
  </si>
  <si>
    <t xml:space="preserve">2.3.A</t>
  </si>
  <si>
    <t xml:space="preserve">Informar o valor correspondente a duas passagens por dia trabalhado.</t>
  </si>
  <si>
    <t xml:space="preserve">2.3.B</t>
  </si>
  <si>
    <t xml:space="preserve">Informar o valor mensal do auxílio-alimentação, previsto em instrumento coletivo da categoria.</t>
  </si>
  <si>
    <t xml:space="preserve">2.3.D</t>
  </si>
  <si>
    <t xml:space="preserve">Especificar outros benefícios mensais ou diários, caso estejam previstos na CCT.</t>
  </si>
  <si>
    <t xml:space="preserve">6.A</t>
  </si>
  <si>
    <r>
      <rPr>
        <sz val="11"/>
        <color rgb="FF000000"/>
        <rFont val="Segoe UI Light"/>
        <family val="2"/>
        <charset val="1"/>
      </rPr>
      <t xml:space="preserve">Percentual definido em estudo realizado pela Audin-MPU, incidente sobre o somatório dos valores da Remuneração </t>
    </r>
    <r>
      <rPr>
        <b val="true"/>
        <sz val="11"/>
        <color rgb="FF993300"/>
        <rFont val="Segoe UI Light"/>
        <family val="2"/>
        <charset val="1"/>
      </rPr>
      <t xml:space="preserve">(MÓDULO 1)</t>
    </r>
    <r>
      <rPr>
        <sz val="11"/>
        <color rgb="FF000000"/>
        <rFont val="Segoe UI Light"/>
        <family val="2"/>
        <charset val="1"/>
      </rPr>
      <t xml:space="preserve">, dos Encargos e Benefícios Anuais, Mensais e Diários </t>
    </r>
    <r>
      <rPr>
        <b val="true"/>
        <sz val="11"/>
        <color rgb="FF993300"/>
        <rFont val="Segoe UI Light"/>
        <family val="2"/>
        <charset val="1"/>
      </rPr>
      <t xml:space="preserve">(MÓDULO 2)</t>
    </r>
    <r>
      <rPr>
        <sz val="11"/>
        <color rgb="FF000000"/>
        <rFont val="Segoe UI Light"/>
        <family val="2"/>
        <charset val="1"/>
      </rPr>
      <t xml:space="preserve">, da Provisão para Rescisão </t>
    </r>
    <r>
      <rPr>
        <b val="true"/>
        <sz val="11"/>
        <color rgb="FF993300"/>
        <rFont val="Segoe UI Light"/>
        <family val="2"/>
        <charset val="1"/>
      </rPr>
      <t xml:space="preserve">(MÓDULO 3)</t>
    </r>
    <r>
      <rPr>
        <sz val="11"/>
        <color rgb="FF000000"/>
        <rFont val="Segoe UI Light"/>
        <family val="2"/>
        <charset val="1"/>
      </rPr>
      <t xml:space="preserve">, do Custo de Reposição do Profissional Ausente</t>
    </r>
    <r>
      <rPr>
        <b val="true"/>
        <sz val="11"/>
        <color rgb="FF000000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4)</t>
    </r>
    <r>
      <rPr>
        <b val="true"/>
        <sz val="11"/>
        <color rgb="FF000000"/>
        <rFont val="Segoe UI Light"/>
        <family val="2"/>
        <charset val="1"/>
      </rPr>
      <t xml:space="preserve"> </t>
    </r>
    <r>
      <rPr>
        <sz val="11"/>
        <color rgb="FF000000"/>
        <rFont val="Segoe UI Light"/>
        <family val="2"/>
        <charset val="1"/>
      </rPr>
      <t xml:space="preserve">e dos Insumos Diversos </t>
    </r>
    <r>
      <rPr>
        <b val="true"/>
        <sz val="11"/>
        <color rgb="FF993300"/>
        <rFont val="Segoe UI Light"/>
        <family val="2"/>
        <charset val="1"/>
      </rPr>
      <t xml:space="preserve">(MÓDULO 5)</t>
    </r>
    <r>
      <rPr>
        <sz val="11"/>
        <color rgb="FF000000"/>
        <rFont val="Segoe UI Light"/>
        <family val="2"/>
        <charset val="1"/>
      </rPr>
      <t xml:space="preserve">.</t>
    </r>
  </si>
  <si>
    <t xml:space="preserve">6.B</t>
  </si>
  <si>
    <r>
      <rPr>
        <sz val="11"/>
        <color rgb="FF000000"/>
        <rFont val="Segoe UI Light"/>
        <family val="2"/>
        <charset val="1"/>
      </rPr>
      <t xml:space="preserve">Percentual definido em estudo realizado pela Audin-MPU, incidente sobre o somatório dos valores da Remuneração </t>
    </r>
    <r>
      <rPr>
        <b val="true"/>
        <sz val="11"/>
        <color rgb="FF993300"/>
        <rFont val="Segoe UI Light"/>
        <family val="2"/>
        <charset val="1"/>
      </rPr>
      <t xml:space="preserve">(MÓDULO 1)</t>
    </r>
    <r>
      <rPr>
        <sz val="11"/>
        <color rgb="FF000000"/>
        <rFont val="Segoe UI Light"/>
        <family val="2"/>
        <charset val="1"/>
      </rPr>
      <t xml:space="preserve">, dos Encargos e Benefícios Anuais, Mensais e Diários </t>
    </r>
    <r>
      <rPr>
        <b val="true"/>
        <sz val="11"/>
        <color rgb="FF993300"/>
        <rFont val="Segoe UI Light"/>
        <family val="2"/>
        <charset val="1"/>
      </rPr>
      <t xml:space="preserve">(MÓDULO 2)</t>
    </r>
    <r>
      <rPr>
        <sz val="11"/>
        <color rgb="FF000000"/>
        <rFont val="Segoe UI Light"/>
        <family val="2"/>
        <charset val="1"/>
      </rPr>
      <t xml:space="preserve">, da Provisão para Rescisão </t>
    </r>
    <r>
      <rPr>
        <b val="true"/>
        <sz val="11"/>
        <color rgb="FF993300"/>
        <rFont val="Segoe UI Light"/>
        <family val="2"/>
        <charset val="1"/>
      </rPr>
      <t xml:space="preserve">(MÓDULO 3)</t>
    </r>
    <r>
      <rPr>
        <sz val="11"/>
        <color rgb="FF000000"/>
        <rFont val="Segoe UI Light"/>
        <family val="2"/>
        <charset val="1"/>
      </rPr>
      <t xml:space="preserve">, do Custo de Reposição do Profissional Ausente</t>
    </r>
    <r>
      <rPr>
        <b val="true"/>
        <sz val="11"/>
        <color rgb="FF000000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4) </t>
    </r>
    <r>
      <rPr>
        <sz val="11"/>
        <color rgb="FF000000"/>
        <rFont val="Segoe UI Light"/>
        <family val="2"/>
        <charset val="1"/>
      </rPr>
      <t xml:space="preserve">e dos Insumos Diversos</t>
    </r>
    <r>
      <rPr>
        <sz val="11"/>
        <color rgb="FF993300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5)</t>
    </r>
    <r>
      <rPr>
        <b val="true"/>
        <sz val="11"/>
        <color rgb="FF000000"/>
        <rFont val="Segoe UI Light"/>
        <family val="2"/>
        <charset val="1"/>
      </rPr>
      <t xml:space="preserve"> </t>
    </r>
    <r>
      <rPr>
        <sz val="11"/>
        <color rgb="FF000000"/>
        <rFont val="Segoe UI Light"/>
        <family val="2"/>
        <charset val="1"/>
      </rPr>
      <t xml:space="preserve">e, ainda, sobre os Custos Indiretos </t>
    </r>
    <r>
      <rPr>
        <b val="true"/>
        <sz val="11"/>
        <color rgb="FF993300"/>
        <rFont val="Segoe UI Light"/>
        <family val="2"/>
        <charset val="1"/>
      </rPr>
      <t xml:space="preserve">(MÓDULO 6.A)</t>
    </r>
    <r>
      <rPr>
        <sz val="11"/>
        <color rgb="FF000000"/>
        <rFont val="Segoe UI Light"/>
        <family val="2"/>
        <charset val="1"/>
      </rPr>
      <t xml:space="preserve">.</t>
    </r>
  </si>
  <si>
    <t xml:space="preserve">6.C</t>
  </si>
  <si>
    <t xml:space="preserve">Informar os percentuais correspondentes às alíquotas de retenção previstas na Lei nº 10.8333/2003. Quanto ao ISSQN, aplicar a alíquota prevista na legislação municipal onde os serviços serão prestados.</t>
  </si>
  <si>
    <t xml:space="preserve">COMPOSIÇÃO DO PREÇO MENSAL DOS SERVIÇOS DE COPEIRAGEM (POSTOS DE COPEIRO E GARÇOM)</t>
  </si>
  <si>
    <t xml:space="preserve">Copeiro</t>
  </si>
  <si>
    <t xml:space="preserve">Garçom</t>
  </si>
  <si>
    <t xml:space="preserve">5134-25</t>
  </si>
  <si>
    <t xml:space="preserve">5134-05</t>
  </si>
  <si>
    <t xml:space="preserve">PREÇO MENSAL POR CATEGORIA (COPEIRAGEM)</t>
  </si>
  <si>
    <t xml:space="preserve">Informar o valor do salário normativo da categoria, relativamente a um empregado.     </t>
  </si>
  <si>
    <t xml:space="preserve">Informar o valor diário do auxílio-alimentação, previsto em instrumento coletivo da categoria.</t>
  </si>
  <si>
    <t xml:space="preserve">[</t>
  </si>
  <si>
    <t xml:space="preserve">COMPOSIÇÃO DOS PREÇOS HOMEM-MÊS DOS SERVIÇOS DE LIMPEZA E CONSERVAÇÃO (POSTO DE SERVENTE DE LIMPEZA)</t>
  </si>
  <si>
    <t xml:space="preserve">Quantidade Estimada de Postos</t>
  </si>
  <si>
    <t xml:space="preserve">Servente</t>
  </si>
  <si>
    <t xml:space="preserve">5143-20</t>
  </si>
  <si>
    <t xml:space="preserve">Equipamentos de Proteção Individual</t>
  </si>
  <si>
    <t xml:space="preserve">COMPOSIÇÃO DO PREÇO MENSAL (POR M²) DOS SERVIÇOS DE LIMPEZA E CONSERVAÇÃO</t>
  </si>
  <si>
    <t xml:space="preserve">1/2026</t>
  </si>
  <si>
    <t xml:space="preserve">00/00/2020</t>
  </si>
  <si>
    <t xml:space="preserve">INFORMAÇÕES SOBRE O LOCAL ONDE OS SERVIÇOS DE LIMPEZA E CONSERVAÇÃO SERÃO EXECUTADOS</t>
  </si>
  <si>
    <t xml:space="preserve">ÁREAS FÍSICAS A SEREM LIMPAS (em m²)</t>
  </si>
  <si>
    <t xml:space="preserve">ÁREA INTERNA</t>
  </si>
  <si>
    <t xml:space="preserve">PRODUTIVIDADE (IN SEGES 5/2017) – m²</t>
  </si>
  <si>
    <t xml:space="preserve">Pisos acarpetados</t>
  </si>
  <si>
    <t xml:space="preserve">Pisos frios</t>
  </si>
  <si>
    <t xml:space="preserve">Banheiros</t>
  </si>
  <si>
    <t xml:space="preserve">ÁREA TOTAL CONVERTIDA</t>
  </si>
  <si>
    <t xml:space="preserve">ÁREA ADOTADA PARA CONTRATAÇÃO</t>
  </si>
  <si>
    <t xml:space="preserve">ÁREA EXTERNA</t>
  </si>
  <si>
    <t xml:space="preserve">Pisos pavimentados</t>
  </si>
  <si>
    <t xml:space="preserve">Pátios e áreas verdes</t>
  </si>
  <si>
    <t xml:space="preserve">OBSERVAÇÕES (conforme o Anexo VII-D da IN SEGES/MPDG nº 5/2017)</t>
  </si>
  <si>
    <t xml:space="preserve">(1) Nas Unidades em que a área física a ser contratada é menor que a estabelecida para a produtividade mínima fixada na Instrução Normativa SEGES/MPDG nº 5/2017, adota-se esta para efeito da contratação, conforme previsto no art. 9 do Anexo VI-B da aludida norma.</t>
  </si>
  <si>
    <r>
      <rPr>
        <b val="true"/>
        <sz val="11"/>
        <color rgb="FF000000"/>
        <rFont val="Segoe UI Light"/>
        <family val="2"/>
        <charset val="1"/>
      </rPr>
      <t xml:space="preserve">(2) </t>
    </r>
    <r>
      <rPr>
        <sz val="11"/>
        <color rgb="FF000000"/>
        <rFont val="Segoe UI Light"/>
        <family val="2"/>
        <charset val="1"/>
      </rPr>
      <t xml:space="preserve">Caso as produtividades mínimas adotadas sejam diferentes, estes valores das planilhas, bem como os coeficientes deles decorrentes (Ki e Ke), deverão ser adequados à nova situação.</t>
    </r>
  </si>
  <si>
    <t xml:space="preserve">PREÇO UNITÁRIO POR M²</t>
  </si>
  <si>
    <t xml:space="preserve">ANEXO VI-B da IN SEGES/MPDG nº 5/2017</t>
  </si>
  <si>
    <t xml:space="preserve">(Produtividades mínimas previstas no item 3, considerando os parâmetros do Anexo VI-B da Instrução Normativa)</t>
  </si>
  <si>
    <t xml:space="preserve">Preço Homem-Mês</t>
  </si>
  <si>
    <t xml:space="preserve">Produtividade de (1/m²)</t>
  </si>
  <si>
    <t xml:space="preserve">CUSTO POR M² TOTAL - ÁREA INTERNA (C = A X B)</t>
  </si>
  <si>
    <t xml:space="preserve">PREÇO MENSAL POR ÁREA INTERNA (E=C X D)</t>
  </si>
  <si>
    <t xml:space="preserve">CUSTO POR M² TOTAL - ÁREA EXTERNA (C = A X B)</t>
  </si>
  <si>
    <t xml:space="preserve">PREÇO MENSAL POR ÁREA EXTERNA (E=C X D)</t>
  </si>
  <si>
    <t xml:space="preserve">LIMITE MÁXIMO PARA CONTRATATAÇÃO</t>
  </si>
  <si>
    <t xml:space="preserve">PREÇO MENSAL POR ÁREA INTERNA</t>
  </si>
  <si>
    <t xml:space="preserve">PREÇO MENSAL POR ÁREA EXTERNA</t>
  </si>
  <si>
    <t xml:space="preserve">PREÇO MENSAL TOTAL POR LOCAL (LIMPEZA)</t>
  </si>
  <si>
    <t xml:space="preserve">PREÇO MENSAL POR CATEGORIA (LIMPEZA)</t>
  </si>
  <si>
    <t xml:space="preserve">COMPOSIÇÃO DE INSUMOS:  UNIFORMES</t>
  </si>
  <si>
    <t xml:space="preserve">UNIFORMES DE TODOS OS POSTOS</t>
  </si>
  <si>
    <t xml:space="preserve">Posto</t>
  </si>
  <si>
    <t xml:space="preserve">Descrição</t>
  </si>
  <si>
    <t xml:space="preserve">Unidade</t>
  </si>
  <si>
    <t xml:space="preserve">Valor Unitário</t>
  </si>
  <si>
    <t xml:space="preserve">Qtd.</t>
  </si>
  <si>
    <t xml:space="preserve">Valor</t>
  </si>
  <si>
    <t xml:space="preserve">Auxiliar Administrativo</t>
  </si>
  <si>
    <t xml:space="preserve">1. Camisa Uniforme Material: 67% Poliéster E 33% Algodão , Tipo Manga: Curta, Quantidade Bolsos: 1 UN, Tipo Bolso: Lado Esquerdo Com Logomarca, Cor: Variada , Tamanho: Variado, Tipo Uso: Uniforme, Características Adicionais: Frente Aberta Com Botões E Caseados, Tipo Camisa: Social</t>
  </si>
  <si>
    <t xml:space="preserve">Un.</t>
  </si>
  <si>
    <t xml:space="preserve">2. Calça Material: Oxford , Modelo: Social , Tipo Bolso: Embutidos Tipo Faca E Trazeiros Embutidos , Tamanho: Sob Medida , Cor: Preta , Quantidade Pregas: 1 Voltada Para O Lado Interno UN, Características Adicionais: Com Passadores Para Cinto , Tipo Braguilha: Com Zíper , Quantidade Bolsos: 2 Dianteiros E 2 Traseiros</t>
  </si>
  <si>
    <t xml:space="preserve">3. Cinto Vestuário Material: Couro, Cor: Preto/Marrom, Material Fivela: Metal Prateado, Tamanho: Grande, Características Adicionais: Dupla Face</t>
  </si>
  <si>
    <t xml:space="preserve">4. Meia Vestuário Material: Algodão, Tipo: Social, Cor: Preta ,Tamanho: Único, Aplicação: Adulto</t>
  </si>
  <si>
    <t xml:space="preserve">PAR</t>
  </si>
  <si>
    <t xml:space="preserve">5. Sapato Tipo: Social , Material: Couro , Cor: Preta , Características Adicionais: Sem Cadarço , Tamanho: Sob Medida , Material Sola: Borracha Antiderrapante , Material Palmilha: Poliuretano</t>
  </si>
  <si>
    <t xml:space="preserve">Valor anual por posto</t>
  </si>
  <si>
    <t xml:space="preserve">Valor mensal por posto</t>
  </si>
  <si>
    <t xml:space="preserve">Secretário(a) Nível Superior</t>
  </si>
  <si>
    <t xml:space="preserve">6. Casaco Feminino Material: Poliéster, Modelo: Tipo Blazer Tipo Manga: Comprida, Características Adicionais: Bolsos Embutidos Na Parte Frontal Inferior, Tamanho: Sob Medida, Tipo Gola: Entretelada</t>
  </si>
  <si>
    <t xml:space="preserve">Supervisor(a)</t>
  </si>
  <si>
    <t xml:space="preserve">Copeira</t>
  </si>
  <si>
    <t xml:space="preserve">3. Touca Material: Tecido, Cor: Branca, Aplicação: Cozinha Industrial</t>
  </si>
  <si>
    <t xml:space="preserve">6. Avental Material: Courvim, Modelo: Unissex, Cor: Branca, Características Adicionais: Tiras De Amarrar Fixas, Aplicação: Cozinha Industrial, Tamanho: Sob Medida</t>
  </si>
  <si>
    <t xml:space="preserve">1. Camisa Uniforme Material: 65-68% Algodão, 27-33% Poliéster E 2-5% Elastano, Tipo Manga: Longa, Tipo Colarinho: Gola Italiana, Quantidade Bolsos: 1 UN, Tipo Bolso: Simples, Cor: A Definir, Tamanho: Sob Medida, Tipo Uso: Expediente, Características Adicionais: Conforme Modelo, Tipo Camisa: Social, Aplicação: Uniforme</t>
  </si>
  <si>
    <t xml:space="preserve">3. Colete Material: 100% Poliéster, Modelo: Decote Em "V", Cor: Preta , Tamanho: Variado, Uso: Social</t>
  </si>
  <si>
    <t xml:space="preserve">4. Cinto Vestuário Material: Couro, Cor: Preto/Marrom, Material Fivela: Metal Prateado, Tamanho: Grande, Características Adicionais: Dupla Face</t>
  </si>
  <si>
    <t xml:space="preserve">5. Meia Vestuário Material: Algodão, Tipo: Social, Cor: Preta ,Tamanho: Único, Aplicação: Adulto</t>
  </si>
  <si>
    <t xml:space="preserve">6. Sapato Tipo: Social , Material: Couro , Cor: Preta , Características Adicionais: Sem Cadarço , Tamanho: Sob Medida , Material Sola: Borracha Antiderrapante , Material Palmilha: Poliuretano</t>
  </si>
  <si>
    <t xml:space="preserve">7. Gravata Material: Cetim, Modelo: Borboleta, Tipo: Lisa, Tamanho: Adulto, Cor: Preta</t>
  </si>
  <si>
    <t xml:space="preserve">Servente de Limpeza</t>
  </si>
  <si>
    <t xml:space="preserve">1. Camisa Uniforme Material: 62% Algodão/ 35% Poliéster/ 03% Elastano, Tipo Manga: Curta, Cor: Variada, Tamanho: Variado, Tipo Uso: Unissex, Características Adicionais: Sem Bolso , Logotipo da empresa Conforme Modelo, Tipo Camisa: Polo.</t>
  </si>
  <si>
    <t xml:space="preserve">2. Calça Material: Brim - 100 % Algodão, Modelo: Com Bombacha, Quantidade Bolsos: 2, Tipo Bolso: Simples, Tipo Cós: Com Elástico, Cor: A Definir, Tamanho: A Definir, Tipo Uso: Uniforme De Merendeira, Aplicação: Uniforme</t>
  </si>
  <si>
    <t xml:space="preserve">3. Meia Vestuário Masculino Material: Algodão, Tipo: Esportiva, Cor: Branca, Tamanho: Grande Aplicação: Adulto, Características Adicionais: Atoalhado</t>
  </si>
  <si>
    <t xml:space="preserve">COMPOSIÇÃO DE INSUMOS:  EQUIPAMENTOS (APENAS SERVIÇOS DE LIMPEZA E CONSERVAÇÃO)</t>
  </si>
  <si>
    <t xml:space="preserve">CUSTO ESTIMADO ANUAL E MENSAL DE EQUIPAMENTOS PARA OS POSTOS DE ASSEIO E CONSERVAÇÃO (TEBLA B.1)</t>
  </si>
  <si>
    <t xml:space="preserve">PR-PI</t>
  </si>
  <si>
    <t xml:space="preserve">Depreciação 20%</t>
  </si>
  <si>
    <t xml:space="preserve">PRM COR</t>
  </si>
  <si>
    <t xml:space="preserve">PRM FLO</t>
  </si>
  <si>
    <t xml:space="preserve">PRM PAR</t>
  </si>
  <si>
    <t xml:space="preserve">PRM PIC</t>
  </si>
  <si>
    <t xml:space="preserve">PRM SRN</t>
  </si>
  <si>
    <t xml:space="preserve">E.01</t>
  </si>
  <si>
    <t xml:space="preserve">Relógio Ponto Mostrador: Digital , Tipo: Biométrico, Características Adicionais: Teclas Em Padrão Telefônico, Alimentação: 110/220 v</t>
  </si>
  <si>
    <t xml:space="preserve">E.02</t>
  </si>
  <si>
    <t xml:space="preserve">Escada Doméstica Material: Alumínio, Número Degraus: 8 UN, Características Adicionais: Pés Antiderrapantes, Trava De Segurança, Capacidade: 120 KG, Tipo: Dobrável</t>
  </si>
  <si>
    <t xml:space="preserve">E.03</t>
  </si>
  <si>
    <t xml:space="preserve">Escada Doméstica Material: Alumínio, Número Degraus: 6 UN, Altura: 1,90 M, Características Adicionais: Pés Antiderrapantes, Trava De Segurança, Capacidade: 150 KG, Peso: 6 KG, Tipo: Dobrável</t>
  </si>
  <si>
    <t xml:space="preserve">E.04</t>
  </si>
  <si>
    <t xml:space="preserve">Coletor Lixo Material: Polietileno Alta Densidade, Capacidade: 120 L, Cor: Azul, Tratamento Superficial: Anti-Raios Ultravioleta, Componentes: Com Tampa, Impressão: Sem Símbolo, Diâmetro Roda: 200 M</t>
  </si>
  <si>
    <t xml:space="preserve">E.05</t>
  </si>
  <si>
    <t xml:space="preserve">Balde Material: Plástico, Material Alça: Ferro, Capacidade: 10 L, Cor: Variada, Formato: Oval</t>
  </si>
  <si>
    <t xml:space="preserve">E.06</t>
  </si>
  <si>
    <t xml:space="preserve">Cavalete Sinalização Material: Polipropileno , Largura: 0,23 M, Altura: 60 CM, Características Adicionais: Dobrável, Conforme Modelo Do Órgão , Aplicação: Advertência Piso Escorregadio</t>
  </si>
  <si>
    <t xml:space="preserve">E.07</t>
  </si>
  <si>
    <t xml:space="preserve">Cavalete Sinalização Material: Pvc , Largura: 30 CM, Altura: 65 CM, Cor: Amarelo , Características Adicionais: Dobrável, Conforme Modelo Do Órgão</t>
  </si>
  <si>
    <t xml:space="preserve">E.08</t>
  </si>
  <si>
    <t xml:space="preserve">Aspirador De Pó E Água Material: Plástico Injetado , Capacidade: 20 L, Tensão Alimentação: 220 V, Características Adicionais: Bocais, Prolongador E Filtro De Papel , Potência: 1.200</t>
  </si>
  <si>
    <t xml:space="preserve">E.09</t>
  </si>
  <si>
    <t xml:space="preserve">Conjunto Para Limpeza Tipo: Kit De Limpeza Multifunçional, Material: Plástico, Componentes: 01 Carrinhos Multicunções, 01 Balde Espremedor, 01 , Componentes Adicionais: 01 Pá Plástica, O1 Mop Pó Mínimo 40 Cm, 01 Mop Úmi, Aplicação: Limpeza Em Geral De Instalações Prediais</t>
  </si>
  <si>
    <t xml:space="preserve">E.10</t>
  </si>
  <si>
    <t xml:space="preserve">Balde Com Espremedor Material Balde: Polipropileno, Material Espremedor: Polipropileno, Material Base: Não Aplicável, Capacidade Balde: 24 L, Tipo Espremedor: Pressão Horizontal, Diâmetro Roda: 3 POL, Comprimento: 68 CM, Largura: 44 CM, Altura: 92 CM, Peso Caixa: 13,80 KG, Volume Caixa: 0,2031 M3, Tratamento Superficial: Não Aplicável, Cor: Não Aplicável, Características Adicionais: Não Aplicável</t>
  </si>
  <si>
    <t xml:space="preserve">E.11</t>
  </si>
  <si>
    <t xml:space="preserve">Mop Úmido Material: Fio Algodão, Tipo Ponta: Dobrada, Aplicação: Limpeza, Cor: Não Aplicável, Peso: 340</t>
  </si>
  <si>
    <t xml:space="preserve">E.12</t>
  </si>
  <si>
    <t xml:space="preserve">Espanador eletrostático angular com trava</t>
  </si>
  <si>
    <t xml:space="preserve">E.13</t>
  </si>
  <si>
    <t xml:space="preserve">Vassourinha Material Cerda: Náilon, Material Cabo: Plástico, Aplicação: Limpeza Sanitário</t>
  </si>
  <si>
    <t xml:space="preserve">E.14</t>
  </si>
  <si>
    <t xml:space="preserve">Pá Coletora Lixo Material Coletor: Poliestireno, Material Cabo: Madeira, Comprimento Cabo: 80 CM, Comprimento: 28 CM, Largura: 28 CM, Altura: 81 CM, Aplicação: Limpeza, Cor: Azul, Modelo: Com Tampa</t>
  </si>
  <si>
    <t xml:space="preserve">E.15</t>
  </si>
  <si>
    <t xml:space="preserve">Desentupidor Pia Material: Borracha Flexível, Cor: Preta, Material Cabo: Plástico Resistente, Comprimento Cabo: 20 CM, Tipo: Sanfonado</t>
  </si>
  <si>
    <t xml:space="preserve">E.16</t>
  </si>
  <si>
    <t xml:space="preserve">Desentupidor Vaso Sanitário Material: Pvc, Tipo: Bomba De Sucção, Comprimento Cabo: 50 C</t>
  </si>
  <si>
    <t xml:space="preserve">E.17</t>
  </si>
  <si>
    <t xml:space="preserve">Rodo Material Cabo: Plástico, Material Suporte: Plástico, Comprimento Suporte: 13 CM, Características Adicionais: Para Pia</t>
  </si>
  <si>
    <t xml:space="preserve">E.18</t>
  </si>
  <si>
    <t xml:space="preserve">Rodo Material Cabo: Alumínio, Material Suporte: Alumínio, Comprimento Suporte: 60 CM, Cor: Suporte E Cabo Natural, Quantidade Borrachas: 2 Uni</t>
  </si>
  <si>
    <t xml:space="preserve">E.19</t>
  </si>
  <si>
    <t xml:space="preserve">Conjunto Para Limpeza Tipo: Suporte Modelo "Lt", Componentes: Suporte, Cabo 1,40m, Fibra Verde E Fibra Branca, Aplicação: Limpeza Em Geral</t>
  </si>
  <si>
    <t xml:space="preserve">E.20</t>
  </si>
  <si>
    <t xml:space="preserve">Esponja Limpeza Material: Fibra Sintética, Formato: Retangular, Aplicação: Limpeza Geral, Características Adicionais: Não Biodegradável, Fibras Com Resina, Comprimento Mínimo: 141 MM, Largura Mínima: 115 MM, Espessura Mínima: 5 MM</t>
  </si>
  <si>
    <t xml:space="preserve">E.21</t>
  </si>
  <si>
    <t xml:space="preserve">Porta Sabão, Detergente E Esponja Tipo: Reservatorio Para 2 Componentes, Material: Plástico Resistente, Componentes: Detergente Liquido E Esponja, Aplicação: Pia De Cozinha</t>
  </si>
  <si>
    <t xml:space="preserve">E.22</t>
  </si>
  <si>
    <t xml:space="preserve">Cabo Telescópico Material: Alumínio , Comprimento: 4 Até 8 M, Tipo Cabo: Regulável</t>
  </si>
  <si>
    <t xml:space="preserve">E.23</t>
  </si>
  <si>
    <t xml:space="preserve">Mangueira Jardim Material: Pvc E Poliéster Trançado, Diâmetro: 1/2 POL, Pressão Máxima: 12 BAR., Comprimento: 50 M, Cor: Cristal, Características Adicionais: Três Camadas</t>
  </si>
  <si>
    <t xml:space="preserve">E.24</t>
  </si>
  <si>
    <t xml:space="preserve">Carretel Tipo: Enrolador Mangueira De Jardim, Modelo: Móvel Acoplado Ao Carrinho, Material Estrutural: Alumínio, Capacidade: 50 Metros De Mangueira, Componentes Básicos: Engate Rápido E Mangotinho</t>
  </si>
  <si>
    <t xml:space="preserve">E.25</t>
  </si>
  <si>
    <t xml:space="preserve">Regador Material: Plástico, Tipo: Bico Chuveiro, Características Adicionais: Alça Inteira, Capacidade: 10</t>
  </si>
  <si>
    <t xml:space="preserve">E.26</t>
  </si>
  <si>
    <t xml:space="preserve">Carrinho Mão Material Caçamba: Chapa Aço Galvanizado, Material Chassi: Ferro, Material Pés: Ferro, Quantidade Roda: 1 UN, Tipo Roda: Pneu Com Câmara, Capacidade Caçamba: 60</t>
  </si>
  <si>
    <t xml:space="preserve">E.27</t>
  </si>
  <si>
    <t xml:space="preserve">Enxada Material: Aço Alto Carbono 1070, Material Encaixe Cabo: Ferro Fundido, Largura: 30 CM, Altura: 18 CM, Peso: 0,965 KG, Material Cabo: Madeira</t>
  </si>
  <si>
    <t xml:space="preserve">E.28</t>
  </si>
  <si>
    <t xml:space="preserve">Facão Material Lâmina: Aço, Material Cabo: Polipropileno, Comprimento: 14 POL, Tipo: Para Mato, Características Adicionais: Com Bainha</t>
  </si>
  <si>
    <t xml:space="preserve">E.29</t>
  </si>
  <si>
    <t xml:space="preserve">Ancinho Jardinagem Material: Chapa Ferro, Quantidade Dentes: 22 UN, Altura Dentes: 420 MM, Largura Total: 320 MM, Espessura Dentes: 3,50 MM, Características Adicionais: Com Cabo Madeira</t>
  </si>
  <si>
    <t xml:space="preserve">E.30</t>
  </si>
  <si>
    <t xml:space="preserve">Tesoura Poda Material Lâmina: Aço Sae 1.060, Material Cabo: Madeira, Peso: 730 G, Comprimento Cabo: 21,50 CM, Tipo Uso: Para Cerca Viva, Aplicação: Jardinagem</t>
  </si>
  <si>
    <t xml:space="preserve">E.31</t>
  </si>
  <si>
    <t xml:space="preserve">Vassoura Material Cerdas: Piaçava, Material Cepa: Madeira Plastificado, Comprimento Cepa: 120 CM, Características Adicionais: Chapa Pregadam N°4</t>
  </si>
  <si>
    <t xml:space="preserve">E.32</t>
  </si>
  <si>
    <t xml:space="preserve">Vassoura Material Cerdas: Aço Flexível , Material Cepa: Madeira , Comprimento Cepa: 140 CM, Largura Cepa: 2,80 C</t>
  </si>
  <si>
    <t xml:space="preserve">E.33</t>
  </si>
  <si>
    <t xml:space="preserve">Roçadeira Manual Tipo Motor: Gasolina , Potência Motor: 3hp 63cc HP, Tipo Cortador: Fio Náilon E/Ou Lâmina Aço , Tipo Empunhadeira: Guidões Ajustáveis , Características Adicionais: Motor 2 Tempos Á Gasolina, Deposito De Combustível</t>
  </si>
  <si>
    <t xml:space="preserve">E.34</t>
  </si>
  <si>
    <t xml:space="preserve">Porta-Toalha Material: Plástico ,Cor: Cinza/Branco, Tipo Fixação: Em Parede Com Buchas Expansíveis, Aplicação: Banheiro, Características Adicionais: Para Papel Com 2 Ou 3 Dobras, Largura: 27,5 CM, Altura: 36,5 CM, Profundidade: 12 CM</t>
  </si>
  <si>
    <t xml:space="preserve">E.35</t>
  </si>
  <si>
    <t xml:space="preserve">Saboneteira Altura: 26 CM, Largura: 11 CM, Capacidade: 800 ML, Características Adicionais: Visor De Nivel , Material: Plástico Abs , Cor: Branca</t>
  </si>
  <si>
    <t xml:space="preserve">E.36</t>
  </si>
  <si>
    <t xml:space="preserve">Dispenser Protetor Assento Sanitário Material: Plástico Abs , Capacidade: 90 FL, Tipo: De Parede , Cor: Branca , Tamanho: 16 X 23 X 3 CM, Características Adicionais: Abertura Frontal, Suporte Aparafusado</t>
  </si>
  <si>
    <t xml:space="preserve">E.37</t>
  </si>
  <si>
    <t xml:space="preserve">Aparelho Odorizador Ambiente Material: Abs , Funcionamento: À Pilha , Cor: Branca , Caracterisitcas Adicionais: Automático, Regulagem Na Programação</t>
  </si>
  <si>
    <t xml:space="preserve">Total Anual por município</t>
  </si>
  <si>
    <t xml:space="preserve">Valor anual por posto e por município</t>
  </si>
  <si>
    <t xml:space="preserve">Valor mensal por posto e por município</t>
  </si>
  <si>
    <t xml:space="preserve">COMPOSIÇÃO DE INSUMOS:  EQUIPAMENTOS DE PROTEÇÃO INDIVIDUAL (APENAS SERVIÇOS DE LIMPEZA E CONSERVAÇÃO)</t>
  </si>
  <si>
    <t xml:space="preserve">CUSTO ESTIMADO ANUAL E MENSAL PARA EQUIPAMENTOS DE PROTEÇÃO INDIVIDUAL PARA OS POSTOS DE ASSEIO E CONSERVAÇÃO (TABELA B.4)</t>
  </si>
  <si>
    <t xml:space="preserve">PR PI</t>
  </si>
  <si>
    <t xml:space="preserve">P.01</t>
  </si>
  <si>
    <t xml:space="preserve">Botina Segurança Material: Vaqueta Curtida Ao Cromo, Material Sola: Poliuretano (Pu) Bi-Densidade, Tamanho: Sob Medida</t>
  </si>
  <si>
    <t xml:space="preserve">P.02</t>
  </si>
  <si>
    <t xml:space="preserve">Bota Segurança Material: Pvc - Cloreto De Polivinila, Material Sola: Antiderrapante, Cor: Preta, Tipo Cano: Médio, Tipo Uso: Tratamento Fitossanitário, Características Adicionais: Forrada Em Náilon</t>
  </si>
  <si>
    <t xml:space="preserve">P.03</t>
  </si>
  <si>
    <t xml:space="preserve">Luva De Proteção Material: 100% Algodão, Aplicação: Uso Geral, Tamanho: Variados, Acabamento Palma: Antiderrapante, Características Adicionais: Antiderrapante (Grip De Bolinhas), Tipo Uso: Reutilizável</t>
  </si>
  <si>
    <t xml:space="preserve">P.04</t>
  </si>
  <si>
    <t xml:space="preserve">Luva Proteção Material: Látex, Tamanho: 9, Características Adicionais: Comprimento 81,3 Cm Abertura Punho 15,2 Cm, Uso: 2 pares mensais</t>
  </si>
  <si>
    <t xml:space="preserve">P.05</t>
  </si>
  <si>
    <t xml:space="preserve">Óculos Proteção Material Armação: Acrílico, Tipo Proteção: Lateral/Frontal, Cor Lente: Incolor, Aplicação: Proteção Dos Olhos, Contra Poeira E Resíduos Do Ar, Características Adicionais: Com Haste Dobrável E Regulável</t>
  </si>
  <si>
    <t xml:space="preserve">P.06</t>
  </si>
  <si>
    <t xml:space="preserve">Óculos Proteção Material Armação: Vinil, Tipo Proteção: Totalmente Fechado, Material Proteção: Vinil, Tipo Lente: Resina, Cor Lente: Incolor, Aplicação: Indústria Química/Refinaria E Siderurgia, Características Adicionais: Fixação Por Elástico Regulável E Sobrepor Óculos, Tipo Ajuste Haste: Não Aplicável, Cor Lente Externa: Não Aplicável</t>
  </si>
  <si>
    <t xml:space="preserve">P.07</t>
  </si>
  <si>
    <t xml:space="preserve">Protetor Auricular Tipo Concha: Plugue, Material: Silicone, Material Haste: Poliéster, Material Almofada: Espuma, Tamanho: Médio, Características Adicionais: No Formato Cônico, Com 3 Flanges E Cordão, Material Interno: Espuma, Espessura: 10 M</t>
  </si>
  <si>
    <t xml:space="preserve">P.08</t>
  </si>
  <si>
    <t xml:space="preserve"> Touca Tipo: Descartável, Material: Tnt, Cor: Branca, Aplicação: Cozinha Industrial, Características Adicionais: Tamanho Único Com Elástico. Pacote 100 unidades.</t>
  </si>
  <si>
    <t xml:space="preserve">P.09</t>
  </si>
  <si>
    <t xml:space="preserve">Vestuário Proteção Tipo: Camisa Manga Longa , Material: Poliamida , Tamanho: Sob Medida CM, Tipo Uso: Proteção Individual , Características Adicionais: Fator De Proteção Solar Uva/Uvb</t>
  </si>
  <si>
    <t xml:space="preserve">P.10</t>
  </si>
  <si>
    <t xml:space="preserve">Boné Material Corpo: Brim, Material Aba: Brim, Material Regulador Abertura: Velcro, Modelo: Com Aba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</si>
</sst>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[$R$-416]\ #,##0.00;[RED]\-[$R$-416]\ #,##0.00"/>
    <numFmt numFmtId="166" formatCode="@"/>
    <numFmt numFmtId="167" formatCode="#,##0.00\ ;\-#,##0.00\ "/>
    <numFmt numFmtId="168" formatCode="0%"/>
    <numFmt numFmtId="169" formatCode="0.00"/>
    <numFmt numFmtId="170" formatCode="#,##0.00"/>
    <numFmt numFmtId="171" formatCode="[$R$-416]\ #,##0.00;[RED][$R$-416]\ #,##0.00"/>
    <numFmt numFmtId="172" formatCode="&quot;R$&quot;#,##0.00;[RED]&quot;-R$&quot;#,##0.00"/>
    <numFmt numFmtId="173" formatCode="[$-416]dd/mm/yyyy"/>
    <numFmt numFmtId="174" formatCode="[$-416]d/m/yyyy"/>
    <numFmt numFmtId="175" formatCode="0.00%"/>
    <numFmt numFmtId="176" formatCode="[$-416]#,##0.00_);\(#,##0.00\)"/>
    <numFmt numFmtId="177" formatCode="0"/>
    <numFmt numFmtId="178" formatCode="[$-416]#,##0_);\(#,##0\)"/>
    <numFmt numFmtId="179" formatCode="General"/>
    <numFmt numFmtId="180" formatCode="#,##0"/>
    <numFmt numFmtId="181" formatCode="#,##0.00\ ;&quot; (&quot;#,##0.00\);\-00\ ;@\ "/>
    <numFmt numFmtId="182" formatCode="#,##0.0000000000"/>
  </numFmts>
  <fonts count="63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i val="true"/>
      <u val="single"/>
      <sz val="10"/>
      <color rgb="FF000000"/>
      <name val="Arial"/>
      <family val="2"/>
      <charset val="1"/>
    </font>
    <font>
      <b val="true"/>
      <sz val="18"/>
      <color rgb="FF003366"/>
      <name val="Cambria"/>
      <family val="1"/>
      <charset val="1"/>
    </font>
    <font>
      <b val="true"/>
      <sz val="15"/>
      <color rgb="FF003366"/>
      <name val="Calibri"/>
      <family val="2"/>
      <charset val="1"/>
    </font>
    <font>
      <sz val="10"/>
      <color rgb="FF000000"/>
      <name val="Segoe UI Light"/>
      <family val="2"/>
      <charset val="1"/>
    </font>
    <font>
      <b val="true"/>
      <sz val="14"/>
      <color rgb="FFFFFFFF"/>
      <name val="Segoe UI Light"/>
      <family val="2"/>
      <charset val="1"/>
    </font>
    <font>
      <b val="true"/>
      <sz val="14"/>
      <color rgb="FF000000"/>
      <name val="Segoe UI Light"/>
      <family val="2"/>
      <charset val="1"/>
    </font>
    <font>
      <sz val="14"/>
      <color rgb="FF000000"/>
      <name val="Segoe UI Light"/>
      <family val="2"/>
      <charset val="1"/>
    </font>
    <font>
      <b val="true"/>
      <sz val="18"/>
      <color rgb="FF3465A4"/>
      <name val="Segoe UI Light"/>
      <family val="2"/>
      <charset val="1"/>
    </font>
    <font>
      <b val="true"/>
      <sz val="11"/>
      <color rgb="FFFFFFFF"/>
      <name val="Segoe UI Light"/>
      <family val="2"/>
      <charset val="1"/>
    </font>
    <font>
      <sz val="11"/>
      <color rgb="FF000000"/>
      <name val="Segoe UI Light"/>
      <family val="2"/>
      <charset val="1"/>
    </font>
    <font>
      <b val="true"/>
      <sz val="11"/>
      <color rgb="FF000000"/>
      <name val="Segoe UI Light"/>
      <family val="2"/>
      <charset val="1"/>
    </font>
    <font>
      <b val="true"/>
      <sz val="10"/>
      <color rgb="FFFF0000"/>
      <name val="Arial1"/>
      <family val="0"/>
      <charset val="1"/>
    </font>
    <font>
      <b val="true"/>
      <sz val="14"/>
      <color rgb="FF000000"/>
      <name val="Arial1"/>
      <family val="0"/>
      <charset val="1"/>
    </font>
    <font>
      <sz val="8"/>
      <color rgb="FF000000"/>
      <name val="Segoe UI Light"/>
      <family val="2"/>
      <charset val="1"/>
    </font>
    <font>
      <sz val="12"/>
      <color rgb="FF000000"/>
      <name val="Segoe UI Light"/>
      <family val="2"/>
      <charset val="1"/>
    </font>
    <font>
      <b val="true"/>
      <sz val="10"/>
      <color rgb="FF000000"/>
      <name val="Segoe UI Light"/>
      <family val="2"/>
      <charset val="1"/>
    </font>
    <font>
      <b val="true"/>
      <sz val="12"/>
      <color rgb="FFFFFFFF"/>
      <name val="Segoe UI Light"/>
      <family val="2"/>
      <charset val="1"/>
    </font>
    <font>
      <b val="true"/>
      <sz val="12"/>
      <color rgb="FF000000"/>
      <name val="Segoe UI Light"/>
      <family val="2"/>
      <charset val="1"/>
    </font>
    <font>
      <sz val="8"/>
      <color rgb="FF000000"/>
      <name val="Verdana"/>
      <family val="2"/>
      <charset val="1"/>
    </font>
    <font>
      <sz val="10"/>
      <color rgb="FF000000"/>
      <name val="Verdana"/>
      <family val="2"/>
      <charset val="1"/>
    </font>
    <font>
      <b val="true"/>
      <sz val="12"/>
      <color rgb="FF3465A4"/>
      <name val="Segoe UI Light"/>
      <family val="2"/>
      <charset val="1"/>
    </font>
    <font>
      <b val="true"/>
      <sz val="16"/>
      <color rgb="FF3465A4"/>
      <name val="Segoe UI Light"/>
      <family val="2"/>
      <charset val="1"/>
    </font>
    <font>
      <sz val="11"/>
      <color rgb="FF3465A4"/>
      <name val="Segoe UI Light"/>
      <family val="2"/>
      <charset val="1"/>
    </font>
    <font>
      <b val="true"/>
      <sz val="11"/>
      <name val="Segoe UI Light"/>
      <family val="2"/>
      <charset val="1"/>
    </font>
    <font>
      <sz val="11"/>
      <color rgb="FFFFFFFF"/>
      <name val="Segoe UI Light"/>
      <family val="2"/>
      <charset val="1"/>
    </font>
    <font>
      <sz val="10"/>
      <name val="Segoe UI Light"/>
      <family val="2"/>
      <charset val="1"/>
    </font>
    <font>
      <sz val="11"/>
      <color rgb="FF000000"/>
      <name val="Segoe UI Light"/>
      <family val="2"/>
    </font>
    <font>
      <sz val="11"/>
      <color rgb="FF963634"/>
      <name val="Segoe UI Light"/>
      <family val="2"/>
      <charset val="1"/>
    </font>
    <font>
      <b val="true"/>
      <sz val="20"/>
      <color rgb="FF3465A4"/>
      <name val="Segoe UI Light"/>
      <family val="2"/>
      <charset val="1"/>
    </font>
    <font>
      <b val="true"/>
      <sz val="16"/>
      <color rgb="FF000000"/>
      <name val="Segoe UI Light"/>
      <family val="2"/>
      <charset val="1"/>
    </font>
    <font>
      <b val="true"/>
      <sz val="11"/>
      <color rgb="FF3465A4"/>
      <name val="Segoe UI Light"/>
      <family val="2"/>
      <charset val="1"/>
    </font>
    <font>
      <b val="true"/>
      <sz val="11"/>
      <color rgb="FF963634"/>
      <name val="Segoe UI Light"/>
      <family val="2"/>
      <charset val="1"/>
    </font>
    <font>
      <sz val="11"/>
      <color rgb="FFFF0000"/>
      <name val="Segoe UI Light"/>
      <family val="2"/>
      <charset val="1"/>
    </font>
    <font>
      <sz val="8"/>
      <color rgb="FF3465A4"/>
      <name val="Segoe UI Light"/>
      <family val="2"/>
      <charset val="1"/>
    </font>
    <font>
      <sz val="8"/>
      <color rgb="FF963634"/>
      <name val="Segoe UI Light"/>
      <family val="2"/>
      <charset val="1"/>
    </font>
    <font>
      <i val="true"/>
      <sz val="10"/>
      <color rgb="FFFFFFFF"/>
      <name val="Segoe UI Light"/>
      <family val="2"/>
      <charset val="1"/>
    </font>
    <font>
      <i val="true"/>
      <sz val="10"/>
      <color rgb="FF000000"/>
      <name val="Segoe UI Light"/>
      <family val="2"/>
      <charset val="1"/>
    </font>
    <font>
      <b val="true"/>
      <sz val="14"/>
      <color rgb="FF3465A4"/>
      <name val="Segoe UI Light"/>
      <family val="2"/>
      <charset val="1"/>
    </font>
    <font>
      <b val="true"/>
      <sz val="11"/>
      <color rgb="FF993300"/>
      <name val="Segoe UI Light"/>
      <family val="2"/>
      <charset val="1"/>
    </font>
    <font>
      <sz val="11"/>
      <color rgb="FF993300"/>
      <name val="Segoe UI Light"/>
      <family val="2"/>
      <charset val="1"/>
    </font>
    <font>
      <b val="true"/>
      <sz val="18"/>
      <color rgb="FF2A6099"/>
      <name val="Segoe UI Light"/>
      <family val="2"/>
      <charset val="1"/>
    </font>
    <font>
      <sz val="11"/>
      <name val="Segoe UI Light"/>
      <family val="2"/>
      <charset val="1"/>
    </font>
    <font>
      <b val="true"/>
      <sz val="8"/>
      <color rgb="FF000000"/>
      <name val="Segoe UI Light"/>
      <family val="2"/>
      <charset val="1"/>
    </font>
    <font>
      <b val="true"/>
      <sz val="10"/>
      <color rgb="FFFFFFFF"/>
      <name val="Segoe UI Light"/>
      <family val="2"/>
      <charset val="1"/>
    </font>
    <font>
      <b val="true"/>
      <sz val="10"/>
      <name val="Segoe UI Light"/>
      <family val="2"/>
      <charset val="1"/>
    </font>
    <font>
      <b val="true"/>
      <sz val="8"/>
      <color rgb="FFFFFFFF"/>
      <name val="Segoe UI Light"/>
      <family val="2"/>
      <charset val="1"/>
    </font>
    <font>
      <sz val="10"/>
      <color rgb="FFFFFFFF"/>
      <name val="Segoe UI Light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3465A4"/>
        <bgColor rgb="FF2A6099"/>
      </patternFill>
    </fill>
    <fill>
      <patternFill patternType="solid">
        <fgColor rgb="FFCCCCCC"/>
        <bgColor rgb="FFDDDDDD"/>
      </patternFill>
    </fill>
    <fill>
      <patternFill patternType="solid">
        <fgColor rgb="FFFFFF00"/>
        <bgColor rgb="FFFFF200"/>
      </patternFill>
    </fill>
    <fill>
      <patternFill patternType="solid">
        <fgColor rgb="FFFFFFFF"/>
        <bgColor rgb="FFF2F2F2"/>
      </patternFill>
    </fill>
    <fill>
      <patternFill patternType="solid">
        <fgColor rgb="FFFFF2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medium">
        <color rgb="FF333399"/>
      </bottom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>
        <color rgb="FFF2F2F2"/>
      </bottom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/>
      <right/>
      <top style="thin"/>
      <bottom style="thin"/>
      <diagonal/>
    </border>
  </borders>
  <cellStyleXfs count="4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8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0" fillId="9" borderId="3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9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5" fillId="1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10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6" fillId="1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26" fillId="10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11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5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0" fillId="0" borderId="3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7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1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3" fillId="0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26" fillId="0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0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32" fillId="9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1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3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3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9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32" fillId="9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3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justify" vertical="center" textRotation="0" wrapText="true" indent="0" shrinkToFit="false" readingOrder="1"/>
      <protection locked="true" hidden="false"/>
    </xf>
    <xf numFmtId="172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justify" vertical="center" textRotation="0" wrapText="true" indent="0" shrinkToFit="false" readingOrder="1"/>
      <protection locked="true" hidden="false"/>
    </xf>
    <xf numFmtId="164" fontId="30" fillId="0" borderId="0" xfId="0" applyFont="true" applyBorder="false" applyAlignment="true" applyProtection="true">
      <alignment horizontal="justify" vertical="bottom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12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6" fontId="2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6" fillId="1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12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6" fontId="25" fillId="12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6" fontId="2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3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9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25" fillId="11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4" fontId="2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4" fillId="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5" fillId="11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4" fillId="9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5" fillId="0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6" fillId="12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25" fillId="12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37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38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4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5" fillId="1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74" fontId="25" fillId="12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3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9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1" fillId="1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1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5" fillId="1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4" fillId="9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25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9" fillId="12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2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12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6" fillId="10" borderId="3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36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2" fillId="11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5" fillId="10" borderId="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5" fillId="10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1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29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74" fontId="25" fillId="11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4" fillId="9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9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25" fillId="1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5" fillId="11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25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25" fillId="0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25" fillId="0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26" fillId="1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6" fontId="26" fillId="1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76" fontId="26" fillId="12" borderId="0" xfId="0" applyFont="true" applyBorder="false" applyAlignment="true" applyProtection="true">
      <alignment horizontal="right" vertical="center" textRotation="0" wrapText="true" indent="0" shrinkToFit="false"/>
      <protection locked="false" hidden="false"/>
    </xf>
    <xf numFmtId="164" fontId="24" fillId="9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29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4" fillId="9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5" fillId="10" borderId="3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78" fontId="25" fillId="10" borderId="3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5" fontId="25" fillId="13" borderId="3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76" fontId="29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6" fillId="1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4" fillId="9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9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5" fillId="1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5" fillId="10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2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1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6" fontId="25" fillId="12" borderId="0" xfId="0" applyFont="true" applyBorder="false" applyAlignment="true" applyProtection="true">
      <alignment horizontal="right" vertical="center" textRotation="0" wrapText="true" indent="0" shrinkToFit="false"/>
      <protection locked="false" hidden="false"/>
    </xf>
    <xf numFmtId="167" fontId="25" fillId="1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25" fillId="1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6" fontId="25" fillId="12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78" fontId="25" fillId="1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6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8" fontId="25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3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4" fillId="12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8" fontId="25" fillId="1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1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5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6" fillId="1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8" fillId="1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3" fillId="1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6" fontId="43" fillId="1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4" fillId="9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1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9" fontId="25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25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24" fillId="9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6" fontId="26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6" fontId="43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6" fillId="1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6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6" fontId="47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25" fillId="1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8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9" fontId="24" fillId="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9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1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9" fontId="24" fillId="1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24" fillId="1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6" fillId="1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9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9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50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7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24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4" fillId="9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6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5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6" fontId="25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7" fillId="1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6" fillId="12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6" fontId="25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5" fillId="1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1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3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6" fontId="5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2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2" fillId="10" borderId="3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6" fontId="52" fillId="1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2" fillId="1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8" fillId="1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43" fillId="1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3" fillId="1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8" fillId="1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3" fillId="1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6" fontId="43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8" fillId="12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26" fillId="1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8" fillId="12" borderId="0" xfId="0" applyFont="true" applyBorder="false" applyAlignment="true" applyProtection="true">
      <alignment horizontal="center" vertical="bottom" textRotation="0" wrapText="true" indent="0" shrinkToFit="false"/>
      <protection locked="false" hidden="false"/>
    </xf>
    <xf numFmtId="164" fontId="25" fillId="1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24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5" fillId="1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6" fontId="25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6" fontId="24" fillId="9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6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70" fontId="25" fillId="11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30" fillId="1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76" fontId="25" fillId="11" borderId="3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76" fontId="25" fillId="10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6" fontId="25" fillId="0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4" fillId="1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5" fillId="1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5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4" fillId="9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4" fillId="9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9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24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5" fillId="0" borderId="0" xfId="0" applyFont="true" applyBorder="false" applyAlignment="true" applyProtection="true">
      <alignment horizontal="right" vertical="center" textRotation="0" wrapText="true" indent="0" shrinkToFit="false"/>
      <protection locked="false" hidden="false"/>
    </xf>
    <xf numFmtId="176" fontId="46" fillId="1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3" fontId="25" fillId="10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7" fillId="1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7" fillId="1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5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1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1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0" fontId="25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5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5" fillId="0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3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4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3" fillId="1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5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6" fillId="1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0" fontId="25" fillId="1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2" fontId="25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25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4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4" fillId="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9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9" fillId="9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9" fillId="9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9" fillId="9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9" fillId="1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0" fillId="1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0" fillId="1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9" fillId="13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9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2" fillId="0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1" fillId="9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1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11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9" fillId="9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2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9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9" fillId="9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1" fillId="9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9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2" fillId="9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(user) 12" xfId="28"/>
    <cellStyle name="Heading 1 13" xfId="29"/>
    <cellStyle name="Heading 2 14" xfId="30"/>
    <cellStyle name="Hyperlink 15" xfId="31"/>
    <cellStyle name="Neutral 16" xfId="32"/>
    <cellStyle name="Note 17" xfId="33"/>
    <cellStyle name="Resultado2" xfId="34"/>
    <cellStyle name="Status 18" xfId="35"/>
    <cellStyle name="Text 19" xfId="36"/>
    <cellStyle name="Título 1 1" xfId="37"/>
    <cellStyle name="Título 1 1 1" xfId="38"/>
    <cellStyle name="Warning 20" xfId="39"/>
  </cellStyles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63634"/>
      <rgbColor rgb="FFFFFFCC"/>
      <rgbColor rgb="FFF2F2F2"/>
      <rgbColor rgb="FF660066"/>
      <rgbColor rgb="FFFF8080"/>
      <rgbColor rgb="FF2A6099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465A4"/>
    <pageSetUpPr fitToPage="true"/>
  </sheetPr>
  <dimension ref="B1:AMK27"/>
  <sheetViews>
    <sheetView showFormulas="false" showGridLines="false" showRowColHeaders="true" showZeros="true" rightToLeft="false" tabSelected="true" showOutlineSymbols="true" defaultGridColor="true" view="pageBreakPreview" topLeftCell="A1" colorId="64" zoomScale="97" zoomScaleNormal="100" zoomScalePageLayoutView="97" workbookViewId="0">
      <selection pane="topLeft" activeCell="O11" activeCellId="0" sqref="O11"/>
    </sheetView>
  </sheetViews>
  <sheetFormatPr defaultColWidth="8.72265625" defaultRowHeight="12.8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2" width="10"/>
    <col collapsed="false" customWidth="true" hidden="false" outlineLevel="0" max="11" min="3" style="2" width="18.85"/>
    <col collapsed="false" customWidth="false" hidden="false" outlineLevel="0" max="1025" min="12" style="2" width="8.71"/>
  </cols>
  <sheetData>
    <row r="1" s="3" customFormat="true" ht="17.35" hidden="false" customHeight="false" outlineLevel="0" collapsed="false">
      <c r="B1" s="4" t="s">
        <v>0</v>
      </c>
      <c r="C1" s="4"/>
      <c r="D1" s="4"/>
      <c r="E1" s="4"/>
    </row>
    <row r="2" s="3" customFormat="true" ht="17.35" hidden="false" customHeight="false" outlineLevel="0" collapsed="false">
      <c r="B2" s="4" t="s">
        <v>1</v>
      </c>
      <c r="C2" s="4"/>
      <c r="D2" s="4"/>
      <c r="E2" s="4"/>
    </row>
    <row r="3" s="3" customFormat="true" ht="12.8" hidden="false" customHeight="false" outlineLevel="0" collapsed="false"/>
    <row r="4" s="3" customFormat="true" ht="17.35" hidden="false" customHeight="false" outlineLevel="0" collapsed="false">
      <c r="B4" s="5"/>
      <c r="C4" s="6"/>
      <c r="D4" s="6"/>
      <c r="E4" s="6"/>
      <c r="F4" s="6"/>
      <c r="G4" s="6"/>
      <c r="H4" s="6"/>
      <c r="I4" s="6"/>
      <c r="J4" s="6"/>
      <c r="K4" s="6"/>
    </row>
    <row r="5" s="3" customFormat="true" ht="25.35" hidden="false" customHeight="true" outlineLevel="0" collapsed="false">
      <c r="B5" s="7" t="s">
        <v>2</v>
      </c>
      <c r="C5" s="7"/>
      <c r="D5" s="7"/>
      <c r="E5" s="7"/>
      <c r="F5" s="7"/>
      <c r="G5" s="7"/>
      <c r="H5" s="7"/>
      <c r="I5" s="7"/>
      <c r="J5" s="7"/>
      <c r="K5" s="7"/>
    </row>
    <row r="6" s="3" customFormat="true" ht="12.8" hidden="false" customHeight="false" outlineLevel="0" collapsed="false"/>
    <row r="7" s="3" customFormat="true" ht="13.8" hidden="false" customHeight="false" outlineLevel="0" collapsed="false">
      <c r="B7" s="8" t="s">
        <v>3</v>
      </c>
      <c r="C7" s="8"/>
      <c r="D7" s="8"/>
      <c r="E7" s="8"/>
    </row>
    <row r="8" s="3" customFormat="true" ht="13.8" hidden="false" customHeight="false" outlineLevel="0" collapsed="false">
      <c r="B8" s="9" t="s">
        <v>4</v>
      </c>
      <c r="C8" s="9"/>
      <c r="D8" s="10" t="s">
        <v>5</v>
      </c>
      <c r="E8" s="10"/>
    </row>
    <row r="9" s="3" customFormat="true" ht="13.8" hidden="false" customHeight="false" outlineLevel="0" collapsed="false">
      <c r="B9" s="9" t="s">
        <v>6</v>
      </c>
      <c r="C9" s="9"/>
      <c r="D9" s="11" t="s">
        <v>7</v>
      </c>
      <c r="E9" s="12" t="s">
        <v>8</v>
      </c>
    </row>
    <row r="10" s="3" customFormat="true" ht="12.8" hidden="false" customHeight="false" outlineLevel="0" collapsed="false"/>
    <row r="11" s="3" customFormat="true" ht="46.15" hidden="false" customHeight="true" outlineLevel="0" collapsed="false">
      <c r="B11" s="13" t="s">
        <v>9</v>
      </c>
      <c r="C11" s="13"/>
      <c r="D11" s="13"/>
      <c r="E11" s="13"/>
      <c r="F11" s="13"/>
      <c r="G11" s="13"/>
      <c r="H11" s="13"/>
      <c r="I11" s="13"/>
      <c r="J11" s="13"/>
      <c r="K11" s="13"/>
    </row>
    <row r="12" s="3" customFormat="true" ht="13.8" hidden="false" customHeight="false" outlineLevel="0" collapsed="false">
      <c r="B12" s="14"/>
      <c r="C12" s="15"/>
      <c r="D12" s="15"/>
      <c r="E12" s="15"/>
      <c r="F12" s="15"/>
      <c r="G12" s="15"/>
      <c r="H12" s="15"/>
      <c r="I12" s="15"/>
      <c r="J12" s="15"/>
      <c r="K12" s="15"/>
    </row>
    <row r="13" s="3" customFormat="true" ht="13.8" hidden="false" customHeight="false" outlineLevel="0" collapsed="false">
      <c r="B13" s="14"/>
      <c r="C13" s="15"/>
      <c r="D13" s="15"/>
      <c r="E13" s="15"/>
      <c r="F13" s="15"/>
      <c r="G13" s="15"/>
      <c r="H13" s="15"/>
      <c r="I13" s="15"/>
      <c r="J13" s="15"/>
      <c r="K13" s="15"/>
    </row>
    <row r="14" s="3" customFormat="true" ht="16.15" hidden="false" customHeight="true" outlineLevel="0" collapsed="false">
      <c r="B14" s="16" t="n">
        <v>1</v>
      </c>
      <c r="C14" s="13" t="s">
        <v>10</v>
      </c>
      <c r="D14" s="13"/>
      <c r="E14" s="13"/>
      <c r="F14" s="13"/>
      <c r="G14" s="13"/>
      <c r="H14" s="13"/>
      <c r="I14" s="13"/>
      <c r="J14" s="13"/>
      <c r="K14" s="13"/>
    </row>
    <row r="15" s="3" customFormat="true" ht="13.8" hidden="false" customHeight="false" outlineLevel="0" collapsed="false"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="3" customFormat="true" ht="31.5" hidden="false" customHeight="true" outlineLevel="0" collapsed="false">
      <c r="B16" s="16" t="n">
        <v>2</v>
      </c>
      <c r="C16" s="13" t="s">
        <v>11</v>
      </c>
      <c r="D16" s="13"/>
      <c r="E16" s="13"/>
      <c r="F16" s="13"/>
      <c r="G16" s="13"/>
      <c r="H16" s="13"/>
      <c r="I16" s="13"/>
      <c r="J16" s="13"/>
      <c r="K16" s="13"/>
    </row>
    <row r="17" s="3" customFormat="true" ht="13.8" hidden="false" customHeight="false" outlineLevel="0" collapsed="false">
      <c r="B17" s="16"/>
      <c r="C17" s="17"/>
      <c r="D17" s="18"/>
      <c r="E17" s="18"/>
      <c r="F17" s="19"/>
      <c r="G17" s="20"/>
      <c r="H17" s="20"/>
      <c r="I17" s="17"/>
      <c r="J17" s="20"/>
      <c r="K17" s="20"/>
    </row>
    <row r="18" s="3" customFormat="true" ht="16.15" hidden="false" customHeight="true" outlineLevel="0" collapsed="false">
      <c r="B18" s="16" t="n">
        <v>3</v>
      </c>
      <c r="C18" s="13" t="s">
        <v>12</v>
      </c>
      <c r="D18" s="13"/>
      <c r="E18" s="13"/>
      <c r="F18" s="13"/>
      <c r="G18" s="13"/>
      <c r="H18" s="13"/>
      <c r="I18" s="13"/>
      <c r="J18" s="13"/>
      <c r="K18" s="13"/>
    </row>
    <row r="19" s="3" customFormat="true" ht="13.8" hidden="false" customHeight="false" outlineLevel="0" collapsed="false">
      <c r="B19" s="16"/>
      <c r="C19" s="17"/>
      <c r="D19" s="18"/>
      <c r="E19" s="18"/>
      <c r="F19" s="19"/>
      <c r="G19" s="20"/>
      <c r="H19" s="20"/>
      <c r="I19" s="17"/>
      <c r="J19" s="20"/>
      <c r="K19" s="20"/>
    </row>
    <row r="20" s="3" customFormat="true" ht="16.15" hidden="false" customHeight="true" outlineLevel="0" collapsed="false">
      <c r="B20" s="16" t="n">
        <v>4</v>
      </c>
      <c r="C20" s="21" t="s">
        <v>13</v>
      </c>
      <c r="D20" s="21"/>
      <c r="E20" s="21"/>
      <c r="F20" s="21"/>
      <c r="G20" s="21"/>
      <c r="H20" s="21"/>
      <c r="I20" s="21"/>
      <c r="J20" s="21"/>
      <c r="K20" s="21"/>
    </row>
    <row r="21" s="3" customFormat="true" ht="13.8" hidden="false" customHeight="false" outlineLevel="0" collapsed="false">
      <c r="B21" s="16"/>
      <c r="C21" s="16"/>
      <c r="D21" s="22"/>
      <c r="E21" s="22"/>
      <c r="F21" s="16"/>
      <c r="G21" s="16"/>
      <c r="H21" s="16"/>
      <c r="I21" s="16"/>
      <c r="J21" s="16"/>
      <c r="K21" s="16"/>
    </row>
    <row r="22" s="3" customFormat="true" ht="16.15" hidden="false" customHeight="true" outlineLevel="0" collapsed="false">
      <c r="B22" s="16" t="n">
        <v>5</v>
      </c>
      <c r="C22" s="13" t="s">
        <v>14</v>
      </c>
      <c r="D22" s="13"/>
      <c r="E22" s="13"/>
      <c r="F22" s="13"/>
      <c r="G22" s="13"/>
      <c r="H22" s="13"/>
      <c r="I22" s="13"/>
      <c r="J22" s="13"/>
      <c r="K22" s="13"/>
    </row>
    <row r="23" customFormat="false" ht="13.8" hidden="false" customHeight="false" outlineLevel="0" collapsed="false">
      <c r="B23" s="16"/>
      <c r="C23" s="17"/>
      <c r="D23" s="18"/>
      <c r="E23" s="18"/>
      <c r="F23" s="19"/>
      <c r="G23" s="20"/>
      <c r="H23" s="20"/>
      <c r="I23" s="17"/>
      <c r="J23" s="20"/>
      <c r="K23" s="20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</row>
    <row r="24" customFormat="false" ht="46.15" hidden="false" customHeight="true" outlineLevel="0" collapsed="false">
      <c r="B24" s="16" t="n">
        <v>6</v>
      </c>
      <c r="C24" s="13" t="s">
        <v>15</v>
      </c>
      <c r="D24" s="13"/>
      <c r="E24" s="13"/>
      <c r="F24" s="13"/>
      <c r="G24" s="13"/>
      <c r="H24" s="13"/>
      <c r="I24" s="13"/>
      <c r="J24" s="13"/>
      <c r="K24" s="1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</row>
    <row r="25" customFormat="false" ht="13.8" hidden="false" customHeight="false" outlineLevel="0" collapsed="false">
      <c r="B25" s="16"/>
      <c r="C25" s="16"/>
      <c r="D25" s="22"/>
      <c r="E25" s="22"/>
      <c r="F25" s="16"/>
      <c r="G25" s="16"/>
      <c r="H25" s="16"/>
      <c r="I25" s="16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</row>
    <row r="26" customFormat="false" ht="31.5" hidden="false" customHeight="true" outlineLevel="0" collapsed="false">
      <c r="B26" s="23" t="n">
        <v>7</v>
      </c>
      <c r="C26" s="13" t="s">
        <v>16</v>
      </c>
      <c r="D26" s="13"/>
      <c r="E26" s="13"/>
      <c r="F26" s="13"/>
      <c r="G26" s="13"/>
      <c r="H26" s="13"/>
      <c r="I26" s="13"/>
      <c r="J26" s="13"/>
      <c r="K26" s="1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</row>
    <row r="27" customFormat="false" ht="12.8" hidden="false" customHeight="false" outlineLevel="0" collapsed="false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</row>
  </sheetData>
  <mergeCells count="15">
    <mergeCell ref="B1:E1"/>
    <mergeCell ref="B2:E2"/>
    <mergeCell ref="B5:K5"/>
    <mergeCell ref="B7:E7"/>
    <mergeCell ref="B8:C8"/>
    <mergeCell ref="D8:E8"/>
    <mergeCell ref="B9:C9"/>
    <mergeCell ref="B11:K11"/>
    <mergeCell ref="C14:K14"/>
    <mergeCell ref="C16:K16"/>
    <mergeCell ref="C18:K18"/>
    <mergeCell ref="C20:K20"/>
    <mergeCell ref="C22:K22"/>
    <mergeCell ref="C24:K24"/>
    <mergeCell ref="C26:K26"/>
  </mergeCells>
  <printOptions headings="false" gridLines="false" gridLinesSet="true" horizontalCentered="false" verticalCentered="false"/>
  <pageMargins left="0" right="0" top="0.983333333333333" bottom="0.395138888888889" header="0" footer="0"/>
  <pageSetup paperSize="9" scale="100" fitToWidth="1" fitToHeight="1" pageOrder="overThenDown" orientation="landscape" blackAndWhite="false" draft="false" cellComments="none" firstPageNumber="1" useFirstPageNumber="tru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Q1048576"/>
  <sheetViews>
    <sheetView showFormulas="false" showGridLines="true" showRowColHeaders="true" showZeros="true" rightToLeft="false" tabSelected="false" showOutlineSymbols="true" defaultGridColor="true" view="pageBreakPreview" topLeftCell="A13" colorId="64" zoomScale="97" zoomScaleNormal="100" zoomScalePageLayoutView="97" workbookViewId="0">
      <selection pane="topLeft" activeCell="J11" activeCellId="0" sqref="J11"/>
    </sheetView>
  </sheetViews>
  <sheetFormatPr defaultColWidth="8.72265625" defaultRowHeight="12.75" zeroHeight="false" outlineLevelRow="0" outlineLevelCol="0"/>
  <cols>
    <col collapsed="false" customWidth="true" hidden="false" outlineLevel="0" max="2" min="1" style="1" width="8.15"/>
    <col collapsed="false" customWidth="true" hidden="false" outlineLevel="0" max="3" min="3" style="1" width="48.57"/>
    <col collapsed="false" customWidth="true" hidden="false" outlineLevel="0" max="4" min="4" style="1" width="19.71"/>
    <col collapsed="false" customWidth="true" hidden="false" outlineLevel="0" max="5" min="5" style="1" width="18.85"/>
    <col collapsed="false" customWidth="true" hidden="false" outlineLevel="0" max="6" min="6" style="1" width="8.15"/>
    <col collapsed="false" customWidth="true" hidden="false" outlineLevel="0" max="7" min="7" style="1" width="8.29"/>
    <col collapsed="false" customWidth="true" hidden="false" outlineLevel="0" max="8" min="8" style="1" width="11.71"/>
    <col collapsed="false" customWidth="true" hidden="false" outlineLevel="0" max="10" min="9" style="1" width="12.15"/>
    <col collapsed="false" customWidth="true" hidden="false" outlineLevel="0" max="11" min="11" style="1" width="10.99"/>
    <col collapsed="false" customWidth="true" hidden="false" outlineLevel="0" max="12" min="12" style="1" width="30.57"/>
    <col collapsed="false" customWidth="true" hidden="false" outlineLevel="0" max="13" min="13" style="1" width="10.99"/>
    <col collapsed="false" customWidth="true" hidden="false" outlineLevel="0" max="14" min="14" style="1" width="11.99"/>
    <col collapsed="false" customWidth="true" hidden="false" outlineLevel="0" max="15" min="15" style="1" width="9.42"/>
    <col collapsed="false" customWidth="true" hidden="false" outlineLevel="0" max="17" min="17" style="1" width="9.42"/>
  </cols>
  <sheetData>
    <row r="1" customFormat="false" ht="17.35" hidden="false" customHeight="false" outlineLevel="0" collapsed="false">
      <c r="A1" s="4" t="s">
        <v>0</v>
      </c>
      <c r="B1" s="4"/>
      <c r="C1" s="4"/>
      <c r="D1" s="4"/>
      <c r="E1" s="24"/>
      <c r="F1" s="25"/>
    </row>
    <row r="2" customFormat="false" ht="17.35" hidden="false" customHeight="false" outlineLevel="0" collapsed="false">
      <c r="A2" s="4" t="s">
        <v>1</v>
      </c>
      <c r="B2" s="4"/>
      <c r="C2" s="4"/>
      <c r="D2" s="4"/>
      <c r="E2" s="24"/>
      <c r="F2" s="25"/>
      <c r="G2" s="26"/>
      <c r="H2" s="27"/>
      <c r="I2" s="28"/>
      <c r="J2" s="28"/>
    </row>
    <row r="3" customFormat="false" ht="17.35" hidden="false" customHeight="false" outlineLevel="0" collapsed="false">
      <c r="A3" s="29"/>
      <c r="B3" s="29"/>
      <c r="C3" s="29"/>
      <c r="D3" s="29"/>
      <c r="E3" s="29"/>
      <c r="F3" s="30"/>
      <c r="G3" s="26"/>
      <c r="H3" s="27"/>
      <c r="I3" s="28"/>
      <c r="J3" s="28"/>
    </row>
    <row r="4" customFormat="false" ht="22.05" hidden="false" customHeight="false" outlineLevel="0" collapsed="false">
      <c r="A4" s="31"/>
      <c r="B4" s="31" t="s">
        <v>17</v>
      </c>
      <c r="C4" s="31"/>
      <c r="D4" s="31"/>
      <c r="E4" s="31"/>
      <c r="F4" s="32"/>
    </row>
    <row r="5" customFormat="false" ht="13.8" hidden="false" customHeight="false" outlineLevel="0" collapsed="false">
      <c r="A5" s="24"/>
      <c r="B5" s="24"/>
      <c r="C5" s="24"/>
      <c r="D5" s="24"/>
      <c r="E5" s="24"/>
      <c r="F5" s="33"/>
      <c r="G5" s="34"/>
    </row>
    <row r="6" customFormat="false" ht="13.8" hidden="false" customHeight="false" outlineLevel="0" collapsed="false">
      <c r="B6" s="8" t="s">
        <v>3</v>
      </c>
      <c r="C6" s="8"/>
      <c r="D6" s="8"/>
      <c r="E6" s="8"/>
      <c r="F6" s="35"/>
    </row>
    <row r="7" customFormat="false" ht="13.8" hidden="false" customHeight="false" outlineLevel="0" collapsed="false">
      <c r="A7" s="36"/>
      <c r="B7" s="9" t="s">
        <v>4</v>
      </c>
      <c r="C7" s="9"/>
      <c r="D7" s="10" t="s">
        <v>5</v>
      </c>
      <c r="E7" s="10"/>
      <c r="F7" s="37"/>
    </row>
    <row r="8" customFormat="false" ht="13.8" hidden="false" customHeight="false" outlineLevel="0" collapsed="false">
      <c r="B8" s="9" t="s">
        <v>6</v>
      </c>
      <c r="C8" s="9"/>
      <c r="D8" s="11" t="s">
        <v>7</v>
      </c>
      <c r="E8" s="12" t="s">
        <v>8</v>
      </c>
      <c r="F8" s="37"/>
    </row>
    <row r="9" customFormat="false" ht="13.8" hidden="false" customHeight="false" outlineLevel="0" collapsed="false">
      <c r="A9" s="37"/>
      <c r="B9" s="37"/>
      <c r="C9" s="38"/>
      <c r="D9" s="38"/>
      <c r="E9" s="39"/>
      <c r="F9" s="37"/>
    </row>
    <row r="10" customFormat="false" ht="98.45" hidden="false" customHeight="true" outlineLevel="0" collapsed="false">
      <c r="A10" s="5"/>
      <c r="B10" s="40" t="s">
        <v>18</v>
      </c>
      <c r="C10" s="40"/>
      <c r="D10" s="40"/>
      <c r="E10" s="40"/>
      <c r="F10" s="41"/>
    </row>
    <row r="11" customFormat="false" ht="15" hidden="false" customHeight="false" outlineLevel="0" collapsed="false">
      <c r="A11" s="42"/>
      <c r="B11" s="43"/>
      <c r="C11" s="43"/>
      <c r="D11" s="43"/>
      <c r="E11" s="43"/>
      <c r="F11" s="41"/>
    </row>
    <row r="12" customFormat="false" ht="17.65" hidden="false" customHeight="true" outlineLevel="0" collapsed="false">
      <c r="A12" s="42"/>
      <c r="B12" s="40" t="s">
        <v>19</v>
      </c>
      <c r="C12" s="40"/>
      <c r="D12" s="40"/>
      <c r="E12" s="40"/>
      <c r="F12" s="41"/>
    </row>
    <row r="13" customFormat="false" ht="15" hidden="false" customHeight="false" outlineLevel="0" collapsed="false">
      <c r="A13" s="42"/>
      <c r="B13" s="40"/>
      <c r="C13" s="44"/>
      <c r="D13" s="44"/>
      <c r="E13" s="44"/>
      <c r="F13" s="41"/>
    </row>
    <row r="14" customFormat="false" ht="82.3" hidden="false" customHeight="true" outlineLevel="0" collapsed="false">
      <c r="A14" s="42"/>
      <c r="B14" s="45" t="s">
        <v>20</v>
      </c>
      <c r="C14" s="46" t="s">
        <v>21</v>
      </c>
      <c r="D14" s="46"/>
      <c r="E14" s="46"/>
      <c r="F14" s="41"/>
    </row>
    <row r="15" customFormat="false" ht="33.85" hidden="false" customHeight="false" outlineLevel="0" collapsed="false">
      <c r="A15" s="42"/>
      <c r="B15" s="45" t="s">
        <v>22</v>
      </c>
      <c r="C15" s="45" t="s">
        <v>23</v>
      </c>
      <c r="D15" s="45" t="s">
        <v>24</v>
      </c>
      <c r="E15" s="45" t="s">
        <v>25</v>
      </c>
      <c r="F15" s="41"/>
    </row>
    <row r="16" customFormat="false" ht="80" hidden="false" customHeight="false" outlineLevel="0" collapsed="false">
      <c r="A16" s="47"/>
      <c r="B16" s="48" t="n">
        <v>1</v>
      </c>
      <c r="C16" s="49" t="s">
        <v>26</v>
      </c>
      <c r="D16" s="50" t="n">
        <f aca="false">'RESUMO PREÇO MENSAL E GLOBAL'!K21</f>
        <v>130606.06</v>
      </c>
      <c r="E16" s="50" t="n">
        <f aca="false">D16*12</f>
        <v>1567272.72</v>
      </c>
      <c r="F16" s="41"/>
      <c r="H16" s="51"/>
      <c r="I16" s="52"/>
      <c r="L16" s="53"/>
    </row>
    <row r="17" customFormat="false" ht="53.85" hidden="false" customHeight="false" outlineLevel="0" collapsed="false">
      <c r="A17" s="47"/>
      <c r="B17" s="48" t="n">
        <v>2</v>
      </c>
      <c r="C17" s="49" t="s">
        <v>27</v>
      </c>
      <c r="D17" s="50" t="n">
        <f aca="false">'RESUMO PREÇO MENSAL E GLOBAL'!K22</f>
        <v>12998.47</v>
      </c>
      <c r="E17" s="50" t="n">
        <f aca="false">D17*12</f>
        <v>155981.64</v>
      </c>
      <c r="F17" s="41"/>
      <c r="H17" s="51"/>
      <c r="I17" s="52"/>
      <c r="L17" s="53"/>
    </row>
    <row r="18" customFormat="false" ht="80" hidden="false" customHeight="false" outlineLevel="0" collapsed="false">
      <c r="A18" s="47"/>
      <c r="B18" s="48" t="n">
        <v>3</v>
      </c>
      <c r="C18" s="49" t="s">
        <v>28</v>
      </c>
      <c r="D18" s="50" t="n">
        <f aca="false">'RESUMO PREÇO MENSAL E GLOBAL'!K23</f>
        <v>68527.12</v>
      </c>
      <c r="E18" s="50" t="n">
        <f aca="false">D18*12</f>
        <v>822325.44</v>
      </c>
      <c r="F18" s="41"/>
      <c r="H18" s="51"/>
      <c r="I18" s="52"/>
      <c r="L18" s="53"/>
      <c r="N18" s="54"/>
    </row>
    <row r="19" customFormat="false" ht="17.65" hidden="false" customHeight="true" outlineLevel="0" collapsed="false">
      <c r="A19" s="47"/>
      <c r="B19" s="55" t="s">
        <v>29</v>
      </c>
      <c r="C19" s="55"/>
      <c r="D19" s="56" t="n">
        <f aca="false">SUM(D16:D18)</f>
        <v>212131.65</v>
      </c>
      <c r="E19" s="56" t="n">
        <f aca="false">SUM(E16:E18)</f>
        <v>2545579.8</v>
      </c>
      <c r="F19" s="41"/>
    </row>
    <row r="20" customFormat="false" ht="15" hidden="false" customHeight="false" outlineLevel="0" collapsed="false">
      <c r="A20" s="47"/>
      <c r="B20" s="57"/>
      <c r="C20" s="57"/>
      <c r="D20" s="58"/>
      <c r="E20" s="58"/>
      <c r="F20" s="41"/>
    </row>
    <row r="21" customFormat="false" ht="33.85" hidden="false" customHeight="true" outlineLevel="0" collapsed="false">
      <c r="A21" s="59"/>
      <c r="B21" s="60" t="s">
        <v>30</v>
      </c>
      <c r="C21" s="60"/>
      <c r="D21" s="60"/>
      <c r="E21" s="60"/>
      <c r="H21" s="52"/>
      <c r="K21" s="52"/>
      <c r="L21" s="54"/>
      <c r="M21" s="54"/>
    </row>
    <row r="22" customFormat="false" ht="15" hidden="false" customHeight="false" outlineLevel="0" collapsed="false">
      <c r="A22" s="59"/>
      <c r="B22" s="61"/>
      <c r="C22" s="61"/>
      <c r="D22" s="61"/>
      <c r="E22" s="61"/>
    </row>
    <row r="23" customFormat="false" ht="50" hidden="false" customHeight="true" outlineLevel="0" collapsed="false">
      <c r="A23" s="59"/>
      <c r="B23" s="62" t="s">
        <v>31</v>
      </c>
      <c r="C23" s="62"/>
      <c r="D23" s="62"/>
      <c r="E23" s="62"/>
    </row>
    <row r="24" customFormat="false" ht="15" hidden="false" customHeight="false" outlineLevel="0" collapsed="false">
      <c r="A24" s="59"/>
      <c r="B24" s="61"/>
      <c r="C24" s="61"/>
      <c r="D24" s="61"/>
      <c r="E24" s="61"/>
    </row>
    <row r="25" customFormat="false" ht="66.15" hidden="false" customHeight="true" outlineLevel="0" collapsed="false">
      <c r="A25" s="59"/>
      <c r="B25" s="62" t="s">
        <v>32</v>
      </c>
      <c r="C25" s="62"/>
      <c r="D25" s="62"/>
      <c r="E25" s="62"/>
      <c r="L25" s="63"/>
      <c r="O25" s="54"/>
    </row>
    <row r="26" customFormat="false" ht="15" hidden="false" customHeight="false" outlineLevel="0" collapsed="false">
      <c r="A26" s="59"/>
      <c r="B26" s="62"/>
      <c r="C26" s="64"/>
      <c r="D26" s="64"/>
      <c r="E26" s="64"/>
    </row>
    <row r="27" customFormat="false" ht="82.3" hidden="false" customHeight="true" outlineLevel="0" collapsed="false">
      <c r="A27" s="59"/>
      <c r="B27" s="62" t="s">
        <v>33</v>
      </c>
      <c r="C27" s="62"/>
      <c r="D27" s="62"/>
      <c r="E27" s="62"/>
      <c r="Q27" s="54"/>
    </row>
    <row r="28" customFormat="false" ht="15" hidden="false" customHeight="false" outlineLevel="0" collapsed="false">
      <c r="A28" s="59"/>
      <c r="B28" s="65"/>
      <c r="C28" s="65"/>
      <c r="D28" s="65"/>
      <c r="E28" s="65"/>
    </row>
    <row r="29" customFormat="false" ht="17.65" hidden="false" customHeight="true" outlineLevel="0" collapsed="false">
      <c r="A29" s="59"/>
      <c r="B29" s="40" t="s">
        <v>34</v>
      </c>
      <c r="C29" s="40"/>
      <c r="D29" s="40"/>
      <c r="E29" s="40"/>
    </row>
    <row r="30" customFormat="false" ht="15" hidden="false" customHeight="false" outlineLevel="0" collapsed="false">
      <c r="A30" s="59"/>
      <c r="B30" s="65"/>
      <c r="C30" s="65"/>
      <c r="D30" s="65"/>
      <c r="E30" s="65"/>
    </row>
    <row r="31" customFormat="false" ht="33.85" hidden="false" customHeight="true" outlineLevel="0" collapsed="false">
      <c r="A31" s="59"/>
      <c r="B31" s="40" t="s">
        <v>35</v>
      </c>
      <c r="C31" s="40"/>
      <c r="D31" s="40"/>
      <c r="E31" s="40"/>
    </row>
    <row r="32" customFormat="false" ht="15" hidden="false" customHeight="false" outlineLevel="0" collapsed="false">
      <c r="A32" s="2"/>
      <c r="B32" s="61"/>
      <c r="C32" s="61"/>
      <c r="D32" s="61"/>
      <c r="E32" s="61"/>
    </row>
    <row r="33" customFormat="false" ht="50" hidden="false" customHeight="true" outlineLevel="0" collapsed="false">
      <c r="A33" s="2"/>
      <c r="B33" s="62" t="s">
        <v>36</v>
      </c>
      <c r="C33" s="62"/>
      <c r="D33" s="62"/>
      <c r="E33" s="62"/>
    </row>
    <row r="34" customFormat="false" ht="15" hidden="false" customHeight="false" outlineLevel="0" collapsed="false">
      <c r="A34" s="2"/>
      <c r="B34" s="61"/>
      <c r="C34" s="61"/>
      <c r="D34" s="61"/>
      <c r="E34" s="61"/>
    </row>
    <row r="35" customFormat="false" ht="17.65" hidden="false" customHeight="true" outlineLevel="0" collapsed="false">
      <c r="A35" s="2"/>
      <c r="B35" s="66" t="s">
        <v>37</v>
      </c>
      <c r="C35" s="66"/>
      <c r="D35" s="66"/>
      <c r="E35" s="66"/>
    </row>
    <row r="36" customFormat="false" ht="17.65" hidden="false" customHeight="true" outlineLevel="0" collapsed="false">
      <c r="A36" s="2"/>
      <c r="B36" s="66" t="s">
        <v>38</v>
      </c>
      <c r="C36" s="66"/>
      <c r="D36" s="66"/>
      <c r="E36" s="66"/>
    </row>
    <row r="37" customFormat="false" ht="17.65" hidden="false" customHeight="true" outlineLevel="0" collapsed="false">
      <c r="A37" s="2"/>
      <c r="B37" s="66" t="s">
        <v>39</v>
      </c>
      <c r="C37" s="66"/>
      <c r="D37" s="66"/>
      <c r="E37" s="66"/>
    </row>
    <row r="38" customFormat="false" ht="17.65" hidden="false" customHeight="true" outlineLevel="0" collapsed="false">
      <c r="A38" s="2"/>
      <c r="B38" s="66" t="s">
        <v>40</v>
      </c>
      <c r="C38" s="66"/>
      <c r="D38" s="66"/>
      <c r="E38" s="66"/>
    </row>
    <row r="39" customFormat="false" ht="12.75" hidden="false" customHeight="false" outlineLevel="0" collapsed="false">
      <c r="A39" s="2"/>
      <c r="B39" s="67"/>
      <c r="C39" s="68"/>
      <c r="D39" s="68"/>
      <c r="E39" s="67"/>
    </row>
    <row r="40" customFormat="false" ht="12.75" hidden="false" customHeight="false" outlineLevel="0" collapsed="false">
      <c r="A40" s="2"/>
      <c r="B40" s="69"/>
      <c r="C40" s="69"/>
      <c r="D40" s="69"/>
      <c r="E40" s="69"/>
    </row>
    <row r="41" customFormat="false" ht="12.75" hidden="false" customHeight="false" outlineLevel="0" collapsed="false">
      <c r="A41" s="70"/>
      <c r="B41" s="71"/>
      <c r="C41" s="71"/>
      <c r="D41" s="71"/>
      <c r="E41" s="7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4">
    <mergeCell ref="A1:D1"/>
    <mergeCell ref="A2:D2"/>
    <mergeCell ref="B4:E4"/>
    <mergeCell ref="B6:E6"/>
    <mergeCell ref="B7:C7"/>
    <mergeCell ref="D7:E7"/>
    <mergeCell ref="B8:C8"/>
    <mergeCell ref="B10:E10"/>
    <mergeCell ref="B12:E12"/>
    <mergeCell ref="C14:E14"/>
    <mergeCell ref="B19:C19"/>
    <mergeCell ref="B21:E21"/>
    <mergeCell ref="B23:E23"/>
    <mergeCell ref="B25:E25"/>
    <mergeCell ref="B27:E27"/>
    <mergeCell ref="B29:E29"/>
    <mergeCell ref="B31:E31"/>
    <mergeCell ref="B33:E33"/>
    <mergeCell ref="B35:E35"/>
    <mergeCell ref="B36:E36"/>
    <mergeCell ref="B37:E37"/>
    <mergeCell ref="B38:E38"/>
    <mergeCell ref="B40:E40"/>
    <mergeCell ref="B41:E41"/>
  </mergeCells>
  <printOptions headings="false" gridLines="false" gridLinesSet="true" horizontalCentered="true" verticalCentered="false"/>
  <pageMargins left="0.196527777777778" right="0.196527777777778" top="0.879861111111111" bottom="0.190277777777778" header="0" footer="0"/>
  <pageSetup paperSize="9" scale="67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465A4"/>
    <pageSetUpPr fitToPage="true"/>
  </sheetPr>
  <dimension ref="A2:BL33"/>
  <sheetViews>
    <sheetView showFormulas="false" showGridLines="true" showRowColHeaders="true" showZeros="true" rightToLeft="false" tabSelected="false" showOutlineSymbols="true" defaultGridColor="true" view="pageBreakPreview" topLeftCell="A1" colorId="64" zoomScale="97" zoomScaleNormal="100" zoomScalePageLayoutView="97" workbookViewId="0">
      <selection pane="topLeft" activeCell="L24" activeCellId="0" sqref="L24"/>
    </sheetView>
  </sheetViews>
  <sheetFormatPr defaultColWidth="9.15625" defaultRowHeight="16.5" zeroHeight="false" outlineLevelRow="0" outlineLevelCol="0"/>
  <cols>
    <col collapsed="false" customWidth="true" hidden="false" outlineLevel="0" max="1" min="1" style="24" width="2.71"/>
    <col collapsed="false" customWidth="true" hidden="false" outlineLevel="0" max="2" min="2" style="24" width="8"/>
    <col collapsed="false" customWidth="true" hidden="false" outlineLevel="0" max="3" min="3" style="24" width="54.85"/>
    <col collapsed="false" customWidth="true" hidden="false" outlineLevel="0" max="4" min="4" style="24" width="10.85"/>
    <col collapsed="false" customWidth="true" hidden="false" outlineLevel="0" max="10" min="5" style="24" width="14.86"/>
    <col collapsed="false" customWidth="true" hidden="false" outlineLevel="0" max="12" min="11" style="24" width="16.14"/>
    <col collapsed="false" customWidth="false" hidden="false" outlineLevel="0" max="64" min="13" style="24" width="9.14"/>
    <col collapsed="false" customWidth="true" hidden="false" outlineLevel="0" max="1024" min="1020" style="1" width="8.71"/>
  </cols>
  <sheetData>
    <row r="2" customFormat="false" ht="17.35" hidden="false" customHeight="false" outlineLevel="0" collapsed="false">
      <c r="A2" s="72"/>
      <c r="B2" s="4" t="s">
        <v>0</v>
      </c>
      <c r="C2" s="4"/>
      <c r="D2" s="4"/>
      <c r="E2" s="4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customFormat="false" ht="17.35" hidden="false" customHeight="false" outlineLevel="0" collapsed="false">
      <c r="A3" s="72"/>
      <c r="B3" s="4" t="s">
        <v>1</v>
      </c>
      <c r="C3" s="4"/>
      <c r="D3" s="4"/>
      <c r="E3" s="4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customFormat="false" ht="16.5" hidden="false" customHeight="false" outlineLevel="0" collapsed="false">
      <c r="A4" s="72"/>
      <c r="B4" s="29"/>
      <c r="C4" s="29"/>
      <c r="D4" s="29"/>
      <c r="E4" s="29"/>
      <c r="F4" s="29"/>
      <c r="G4" s="29"/>
      <c r="H4" s="29"/>
      <c r="I4" s="29"/>
      <c r="J4" s="29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customFormat="false" ht="22.05" hidden="false" customHeight="false" outlineLevel="0" collapsed="false">
      <c r="A5" s="29"/>
      <c r="B5" s="73" t="s">
        <v>41</v>
      </c>
      <c r="C5" s="73"/>
      <c r="D5" s="73"/>
      <c r="E5" s="73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customFormat="false" ht="16.5" hidden="false" customHeight="false" outlineLevel="0" collapsed="false">
      <c r="A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customFormat="false" ht="16.5" hidden="false" customHeight="false" outlineLevel="0" collapsed="false">
      <c r="A7" s="29"/>
      <c r="B7" s="8" t="s">
        <v>3</v>
      </c>
      <c r="C7" s="8"/>
      <c r="D7" s="8"/>
      <c r="E7" s="8"/>
      <c r="F7" s="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customFormat="false" ht="13.8" hidden="false" customHeight="false" outlineLevel="0" collapsed="false">
      <c r="A8" s="29"/>
      <c r="B8" s="9" t="s">
        <v>4</v>
      </c>
      <c r="C8" s="9"/>
      <c r="D8" s="10" t="s">
        <v>5</v>
      </c>
      <c r="E8" s="10"/>
      <c r="F8" s="10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customFormat="false" ht="13.8" hidden="false" customHeight="false" outlineLevel="0" collapsed="false">
      <c r="A9" s="29"/>
      <c r="B9" s="9" t="s">
        <v>6</v>
      </c>
      <c r="C9" s="9"/>
      <c r="D9" s="11" t="s">
        <v>7</v>
      </c>
      <c r="E9" s="11"/>
      <c r="F9" s="12" t="s">
        <v>8</v>
      </c>
      <c r="G9" s="74"/>
      <c r="H9" s="74"/>
      <c r="I9" s="74"/>
      <c r="J9" s="74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customFormat="false" ht="16.5" hidden="false" customHeight="false" outlineLevel="0" collapsed="false">
      <c r="A10" s="29"/>
      <c r="B10" s="29"/>
      <c r="C10" s="75"/>
      <c r="D10" s="76"/>
      <c r="E10" s="77"/>
      <c r="F10" s="78"/>
      <c r="G10" s="78"/>
      <c r="H10" s="78"/>
      <c r="I10" s="78"/>
      <c r="J10" s="78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customFormat="false" ht="15" hidden="false" customHeight="false" outlineLevel="0" collapsed="false">
      <c r="A11" s="29"/>
      <c r="B11" s="79" t="s">
        <v>42</v>
      </c>
      <c r="C11" s="79"/>
      <c r="D11" s="79"/>
      <c r="E11" s="79"/>
      <c r="F11" s="33"/>
      <c r="G11" s="33"/>
      <c r="H11" s="33"/>
      <c r="I11" s="33"/>
      <c r="J11" s="3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customFormat="false" ht="13.8" hidden="false" customHeight="false" outlineLevel="0" collapsed="false">
      <c r="A12" s="29"/>
      <c r="B12" s="80" t="s">
        <v>43</v>
      </c>
      <c r="C12" s="9" t="s">
        <v>44</v>
      </c>
      <c r="D12" s="9"/>
      <c r="E12" s="81" t="n">
        <v>46204</v>
      </c>
      <c r="F12" s="82"/>
      <c r="G12" s="82"/>
      <c r="H12" s="82"/>
      <c r="I12" s="82"/>
      <c r="J12" s="82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</row>
    <row r="13" customFormat="false" ht="16.15" hidden="false" customHeight="false" outlineLevel="0" collapsed="false">
      <c r="A13" s="29"/>
      <c r="B13" s="83" t="s">
        <v>45</v>
      </c>
      <c r="C13" s="84" t="s">
        <v>46</v>
      </c>
      <c r="D13" s="84"/>
      <c r="E13" s="85" t="s">
        <v>47</v>
      </c>
      <c r="F13" s="86"/>
      <c r="G13" s="86"/>
      <c r="H13" s="86"/>
      <c r="I13" s="86"/>
      <c r="J13" s="86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customFormat="false" ht="13.8" hidden="false" customHeight="false" outlineLevel="0" collapsed="false">
      <c r="A14" s="29"/>
      <c r="B14" s="80" t="s">
        <v>48</v>
      </c>
      <c r="C14" s="9" t="s">
        <v>49</v>
      </c>
      <c r="D14" s="9"/>
      <c r="E14" s="87" t="s">
        <v>50</v>
      </c>
      <c r="F14" s="74"/>
      <c r="G14" s="74"/>
      <c r="H14" s="74"/>
      <c r="I14" s="74"/>
      <c r="J14" s="74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</row>
    <row r="15" customFormat="false" ht="13.8" hidden="false" customHeight="false" outlineLevel="0" collapsed="false">
      <c r="A15" s="29"/>
      <c r="B15" s="88" t="s">
        <v>51</v>
      </c>
      <c r="C15" s="89" t="s">
        <v>52</v>
      </c>
      <c r="D15" s="89"/>
      <c r="E15" s="90" t="n">
        <v>12</v>
      </c>
      <c r="F15" s="91"/>
      <c r="G15" s="91"/>
      <c r="H15" s="91"/>
      <c r="I15" s="91"/>
      <c r="J15" s="91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customFormat="false" ht="16.5" hidden="false" customHeight="false" outlineLevel="0" collapsed="false">
      <c r="A16" s="29"/>
      <c r="B16" s="92"/>
      <c r="C16" s="93"/>
      <c r="D16" s="93"/>
      <c r="E16" s="94"/>
      <c r="F16" s="94"/>
      <c r="G16" s="94"/>
      <c r="H16" s="94"/>
      <c r="I16" s="94"/>
      <c r="J16" s="94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customFormat="false" ht="19.7" hidden="false" customHeight="false" outlineLevel="0" collapsed="false">
      <c r="A17" s="29"/>
      <c r="B17" s="95" t="s">
        <v>53</v>
      </c>
      <c r="C17" s="96"/>
      <c r="D17" s="96"/>
      <c r="E17" s="96"/>
      <c r="F17" s="96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customFormat="false" ht="16.5" hidden="false" customHeight="false" outlineLevel="0" collapsed="false">
      <c r="A18" s="29"/>
      <c r="B18" s="97"/>
      <c r="C18" s="98"/>
      <c r="D18" s="98"/>
      <c r="E18" s="99"/>
      <c r="F18" s="99"/>
      <c r="G18" s="99"/>
      <c r="H18" s="99"/>
      <c r="I18" s="99"/>
      <c r="J18" s="9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customFormat="false" ht="16.5" hidden="false" customHeight="false" outlineLevel="0" collapsed="false">
      <c r="B19" s="1"/>
      <c r="C19" s="100"/>
      <c r="D19" s="83" t="s">
        <v>54</v>
      </c>
      <c r="E19" s="83"/>
      <c r="F19" s="83"/>
      <c r="G19" s="83"/>
      <c r="H19" s="83"/>
      <c r="I19" s="83"/>
      <c r="J19" s="83"/>
      <c r="K19" s="29"/>
      <c r="L19" s="29"/>
    </row>
    <row r="20" customFormat="false" ht="16.5" hidden="false" customHeight="false" outlineLevel="0" collapsed="false">
      <c r="B20" s="80"/>
      <c r="C20" s="101" t="s">
        <v>55</v>
      </c>
      <c r="D20" s="101" t="s">
        <v>56</v>
      </c>
      <c r="E20" s="101" t="s">
        <v>57</v>
      </c>
      <c r="F20" s="101" t="s">
        <v>58</v>
      </c>
      <c r="G20" s="101" t="s">
        <v>59</v>
      </c>
      <c r="H20" s="101" t="s">
        <v>60</v>
      </c>
      <c r="I20" s="101" t="s">
        <v>61</v>
      </c>
      <c r="J20" s="101" t="s">
        <v>62</v>
      </c>
      <c r="K20" s="101" t="s">
        <v>63</v>
      </c>
      <c r="L20" s="101" t="s">
        <v>64</v>
      </c>
    </row>
    <row r="21" customFormat="false" ht="16.5" hidden="false" customHeight="false" outlineLevel="0" collapsed="false">
      <c r="B21" s="80"/>
      <c r="C21" s="102" t="s">
        <v>65</v>
      </c>
      <c r="D21" s="103" t="n">
        <v>14</v>
      </c>
      <c r="E21" s="103" t="n">
        <v>1</v>
      </c>
      <c r="F21" s="103" t="n">
        <v>2</v>
      </c>
      <c r="G21" s="103" t="n">
        <v>2</v>
      </c>
      <c r="H21" s="103" t="n">
        <v>2</v>
      </c>
      <c r="I21" s="103" t="n">
        <v>2</v>
      </c>
      <c r="J21" s="103" t="n">
        <f aca="false">SUM(D21:I21)</f>
        <v>23</v>
      </c>
      <c r="K21" s="104" t="n">
        <f aca="false">'APOIO ADMINISTRATIVP_PRPI E PRM'!F139</f>
        <v>130606.06</v>
      </c>
      <c r="L21" s="104" t="n">
        <f aca="false">K21*12</f>
        <v>1567272.72</v>
      </c>
    </row>
    <row r="22" customFormat="false" ht="16.5" hidden="false" customHeight="false" outlineLevel="0" collapsed="false">
      <c r="B22" s="80"/>
      <c r="C22" s="105" t="s">
        <v>66</v>
      </c>
      <c r="D22" s="106" t="n">
        <v>3</v>
      </c>
      <c r="E22" s="106" t="n">
        <v>0</v>
      </c>
      <c r="F22" s="106" t="n">
        <v>0</v>
      </c>
      <c r="G22" s="106" t="n">
        <v>0</v>
      </c>
      <c r="H22" s="106" t="n">
        <v>0</v>
      </c>
      <c r="I22" s="106" t="n">
        <v>0</v>
      </c>
      <c r="J22" s="106" t="n">
        <f aca="false">SUM(D22:I22)</f>
        <v>3</v>
      </c>
      <c r="K22" s="107" t="n">
        <f aca="false">COPEIRAGEM_PRPI!F139</f>
        <v>12998.47</v>
      </c>
      <c r="L22" s="107" t="n">
        <f aca="false">K22*12</f>
        <v>155981.64</v>
      </c>
    </row>
    <row r="23" customFormat="false" ht="16.5" hidden="false" customHeight="false" outlineLevel="0" collapsed="false">
      <c r="B23" s="80"/>
      <c r="C23" s="102" t="s">
        <v>67</v>
      </c>
      <c r="D23" s="103" t="n">
        <v>10</v>
      </c>
      <c r="E23" s="103" t="n">
        <v>1</v>
      </c>
      <c r="F23" s="103" t="n">
        <v>1</v>
      </c>
      <c r="G23" s="103" t="n">
        <v>1</v>
      </c>
      <c r="H23" s="103" t="n">
        <v>1</v>
      </c>
      <c r="I23" s="103" t="n">
        <v>1</v>
      </c>
      <c r="J23" s="103" t="n">
        <f aca="false">SUM(D23:I23)</f>
        <v>15</v>
      </c>
      <c r="K23" s="104" t="n">
        <f aca="false">'LIMPEZA_PREÇO M2'!E61</f>
        <v>68527.12</v>
      </c>
      <c r="L23" s="104" t="n">
        <f aca="false">K23*12</f>
        <v>822325.44</v>
      </c>
    </row>
    <row r="24" customFormat="false" ht="16.5" hidden="false" customHeight="false" outlineLevel="0" collapsed="false">
      <c r="B24" s="80"/>
      <c r="C24" s="80" t="s">
        <v>68</v>
      </c>
      <c r="D24" s="80" t="n">
        <f aca="false">SUM(D21:D23)</f>
        <v>27</v>
      </c>
      <c r="E24" s="80" t="n">
        <f aca="false">SUM(E21:E23)</f>
        <v>2</v>
      </c>
      <c r="F24" s="80" t="n">
        <f aca="false">SUM(F21:F23)</f>
        <v>3</v>
      </c>
      <c r="G24" s="80" t="n">
        <f aca="false">SUM(G21:G23)</f>
        <v>3</v>
      </c>
      <c r="H24" s="80" t="n">
        <f aca="false">SUM(H21:H23)</f>
        <v>3</v>
      </c>
      <c r="I24" s="80" t="n">
        <f aca="false">SUM(I21:I23)</f>
        <v>3</v>
      </c>
      <c r="J24" s="80" t="n">
        <f aca="false">SUM(J21:J23)</f>
        <v>41</v>
      </c>
      <c r="K24" s="108" t="n">
        <f aca="false">SUM(K21:K23)</f>
        <v>212131.65</v>
      </c>
      <c r="L24" s="108" t="n">
        <f aca="false">SUM(L21:L23)</f>
        <v>2545579.8</v>
      </c>
      <c r="N24" s="109"/>
    </row>
    <row r="25" customFormat="false" ht="16.5" hidden="false" customHeight="false" outlineLevel="0" collapsed="false">
      <c r="B25" s="110" t="s">
        <v>69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</row>
    <row r="26" customFormat="false" ht="30.1" hidden="false" customHeight="true" outlineLevel="0" collapsed="false">
      <c r="B26" s="1"/>
      <c r="C26" s="100"/>
      <c r="D26" s="83" t="s">
        <v>70</v>
      </c>
      <c r="E26" s="83"/>
      <c r="F26" s="83"/>
      <c r="G26" s="83"/>
      <c r="H26" s="83"/>
      <c r="I26" s="83"/>
      <c r="J26" s="83"/>
      <c r="K26" s="29"/>
      <c r="L26" s="29"/>
    </row>
    <row r="27" customFormat="false" ht="16.5" hidden="false" customHeight="true" outlineLevel="0" collapsed="false">
      <c r="B27" s="80"/>
      <c r="C27" s="101" t="s">
        <v>55</v>
      </c>
      <c r="D27" s="101" t="s">
        <v>56</v>
      </c>
      <c r="E27" s="101" t="s">
        <v>57</v>
      </c>
      <c r="F27" s="101" t="s">
        <v>58</v>
      </c>
      <c r="G27" s="101" t="s">
        <v>59</v>
      </c>
      <c r="H27" s="101" t="s">
        <v>60</v>
      </c>
      <c r="I27" s="101" t="s">
        <v>61</v>
      </c>
      <c r="J27" s="101" t="s">
        <v>62</v>
      </c>
      <c r="K27" s="101" t="s">
        <v>63</v>
      </c>
      <c r="L27" s="101" t="s">
        <v>64</v>
      </c>
    </row>
    <row r="28" customFormat="false" ht="16.5" hidden="false" customHeight="true" outlineLevel="0" collapsed="false">
      <c r="B28" s="80"/>
      <c r="C28" s="102" t="s">
        <v>65</v>
      </c>
      <c r="D28" s="103" t="n">
        <v>14</v>
      </c>
      <c r="E28" s="103" t="n">
        <v>1</v>
      </c>
      <c r="F28" s="103" t="n">
        <v>2</v>
      </c>
      <c r="G28" s="103" t="n">
        <v>2</v>
      </c>
      <c r="H28" s="103" t="n">
        <v>0</v>
      </c>
      <c r="I28" s="103" t="n">
        <v>2</v>
      </c>
      <c r="J28" s="103" t="n">
        <f aca="false">SUM(D28:I28)</f>
        <v>21</v>
      </c>
      <c r="K28" s="104" t="n">
        <f aca="false">'APOIO ADMINISTRATIVP_PRPI E PRM'!F139-'APOIO ADMINISTRATIVP_PRPI E PRM'!J138</f>
        <v>119865.94</v>
      </c>
      <c r="L28" s="104" t="n">
        <f aca="false">K28*12</f>
        <v>1438391.28</v>
      </c>
    </row>
    <row r="29" customFormat="false" ht="16.5" hidden="false" customHeight="true" outlineLevel="0" collapsed="false">
      <c r="B29" s="80"/>
      <c r="C29" s="105" t="s">
        <v>66</v>
      </c>
      <c r="D29" s="106" t="n">
        <v>3</v>
      </c>
      <c r="E29" s="106" t="n">
        <v>0</v>
      </c>
      <c r="F29" s="106" t="n">
        <v>0</v>
      </c>
      <c r="G29" s="106" t="n">
        <v>0</v>
      </c>
      <c r="H29" s="106" t="n">
        <v>0</v>
      </c>
      <c r="I29" s="106" t="n">
        <v>0</v>
      </c>
      <c r="J29" s="106" t="n">
        <f aca="false">SUM(D29:I29)</f>
        <v>3</v>
      </c>
      <c r="K29" s="107" t="n">
        <f aca="false">COPEIRAGEM_PRPI!F139</f>
        <v>12998.47</v>
      </c>
      <c r="L29" s="107" t="n">
        <f aca="false">K29*12</f>
        <v>155981.64</v>
      </c>
    </row>
    <row r="30" customFormat="false" ht="16.5" hidden="false" customHeight="true" outlineLevel="0" collapsed="false">
      <c r="B30" s="80"/>
      <c r="C30" s="102" t="s">
        <v>67</v>
      </c>
      <c r="D30" s="103" t="n">
        <v>10</v>
      </c>
      <c r="E30" s="103" t="n">
        <v>1</v>
      </c>
      <c r="F30" s="103" t="n">
        <v>1</v>
      </c>
      <c r="G30" s="103" t="n">
        <v>1</v>
      </c>
      <c r="H30" s="103" t="n">
        <v>0</v>
      </c>
      <c r="I30" s="103" t="n">
        <v>1</v>
      </c>
      <c r="J30" s="103" t="n">
        <f aca="false">SUM(D30:I30)</f>
        <v>14</v>
      </c>
      <c r="K30" s="104" t="n">
        <f aca="false">'LIMPEZA_PREÇO M2'!E61-'LIMPEZA_PREÇO M2'!I60</f>
        <v>64039.61</v>
      </c>
      <c r="L30" s="104" t="n">
        <f aca="false">K30*12</f>
        <v>768475.32</v>
      </c>
    </row>
    <row r="31" customFormat="false" ht="16.5" hidden="false" customHeight="true" outlineLevel="0" collapsed="false">
      <c r="B31" s="80"/>
      <c r="C31" s="80" t="s">
        <v>68</v>
      </c>
      <c r="D31" s="80" t="n">
        <f aca="false">SUM(D28:D30)</f>
        <v>27</v>
      </c>
      <c r="E31" s="80" t="n">
        <f aca="false">SUM(E28:E30)</f>
        <v>2</v>
      </c>
      <c r="F31" s="80" t="n">
        <f aca="false">SUM(F28:F30)</f>
        <v>3</v>
      </c>
      <c r="G31" s="80" t="n">
        <f aca="false">SUM(G28:G30)</f>
        <v>3</v>
      </c>
      <c r="H31" s="80" t="n">
        <f aca="false">SUM(H28:H30)</f>
        <v>0</v>
      </c>
      <c r="I31" s="80" t="n">
        <f aca="false">SUM(I28:I30)</f>
        <v>3</v>
      </c>
      <c r="J31" s="80" t="n">
        <f aca="false">SUM(J28:J30)</f>
        <v>38</v>
      </c>
      <c r="K31" s="108" t="n">
        <f aca="false">SUM(K28:K30)</f>
        <v>196904.02</v>
      </c>
      <c r="L31" s="108" t="n">
        <f aca="false">SUM(L28:L30)</f>
        <v>2362848.24</v>
      </c>
    </row>
    <row r="32" customFormat="false" ht="16.5" hidden="false" customHeight="true" outlineLevel="0" collapsed="false">
      <c r="B32" s="110" t="s">
        <v>71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</row>
    <row r="33" customFormat="false" ht="16.5" hidden="false" customHeight="false" outlineLevel="0" collapsed="false">
      <c r="K33" s="111"/>
      <c r="L33" s="111"/>
    </row>
  </sheetData>
  <mergeCells count="16">
    <mergeCell ref="B2:E2"/>
    <mergeCell ref="B3:E3"/>
    <mergeCell ref="B5:E5"/>
    <mergeCell ref="B7:F7"/>
    <mergeCell ref="B8:C8"/>
    <mergeCell ref="D8:F8"/>
    <mergeCell ref="B9:C9"/>
    <mergeCell ref="D9:E9"/>
    <mergeCell ref="B11:E11"/>
    <mergeCell ref="C12:D12"/>
    <mergeCell ref="C14:D14"/>
    <mergeCell ref="C15:D15"/>
    <mergeCell ref="D19:J19"/>
    <mergeCell ref="B25:L25"/>
    <mergeCell ref="D26:J26"/>
    <mergeCell ref="B32:L32"/>
  </mergeCells>
  <printOptions headings="false" gridLines="false" gridLinesSet="true" horizontalCentered="true" verticalCentered="false"/>
  <pageMargins left="0.39375" right="0.39375" top="0.983333333333333" bottom="0.591666666666667" header="0.39375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true"/>
  </sheetPr>
  <dimension ref="A1:BL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7" zoomScaleNormal="100" zoomScalePageLayoutView="97" workbookViewId="0">
      <selection pane="topLeft" activeCell="K6" activeCellId="0" sqref="K6"/>
    </sheetView>
  </sheetViews>
  <sheetFormatPr defaultColWidth="8.72265625" defaultRowHeight="13.8" zeroHeight="false" outlineLevelRow="0" outlineLevelCol="0"/>
  <cols>
    <col collapsed="false" customWidth="true" hidden="false" outlineLevel="0" max="1" min="1" style="24" width="2.71"/>
    <col collapsed="false" customWidth="true" hidden="false" outlineLevel="0" max="2" min="2" style="24" width="8"/>
    <col collapsed="false" customWidth="true" hidden="false" outlineLevel="0" max="3" min="3" style="24" width="52.58"/>
    <col collapsed="false" customWidth="true" hidden="false" outlineLevel="0" max="4" min="4" style="24" width="9.85"/>
    <col collapsed="false" customWidth="true" hidden="false" outlineLevel="0" max="5" min="5" style="24" width="13.57"/>
    <col collapsed="false" customWidth="true" hidden="false" outlineLevel="0" max="13" min="6" style="24" width="15.42"/>
    <col collapsed="false" customWidth="true" hidden="false" outlineLevel="0" max="64" min="14" style="24" width="9.14"/>
  </cols>
  <sheetData>
    <row r="1" customFormat="false" ht="17.35" hidden="false" customHeight="false" outlineLevel="0" collapsed="false">
      <c r="A1" s="72"/>
      <c r="B1" s="4" t="s">
        <v>0</v>
      </c>
      <c r="C1" s="4"/>
      <c r="D1" s="4"/>
      <c r="E1" s="4"/>
      <c r="F1" s="4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customFormat="false" ht="17.35" hidden="false" customHeight="false" outlineLevel="0" collapsed="false">
      <c r="A2" s="72"/>
      <c r="B2" s="4" t="s">
        <v>1</v>
      </c>
      <c r="C2" s="4"/>
      <c r="D2" s="4"/>
      <c r="E2" s="4"/>
      <c r="F2" s="4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customFormat="false" ht="13.8" hidden="false" customHeight="false" outlineLevel="0" collapsed="false">
      <c r="A3" s="7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customFormat="false" ht="49.35" hidden="false" customHeight="true" outlineLevel="0" collapsed="false">
      <c r="A4" s="29"/>
      <c r="B4" s="112" t="s">
        <v>72</v>
      </c>
      <c r="C4" s="112"/>
      <c r="D4" s="112"/>
      <c r="E4" s="112"/>
      <c r="F4" s="112"/>
      <c r="G4" s="112"/>
      <c r="H4" s="112"/>
      <c r="I4" s="112"/>
      <c r="J4" s="112"/>
      <c r="K4" s="112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customFormat="false" ht="13.8" hidden="false" customHeight="false" outlineLevel="0" collapsed="false">
      <c r="A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customFormat="false" ht="13.8" hidden="false" customHeight="false" outlineLevel="0" collapsed="false">
      <c r="A6" s="29"/>
      <c r="B6" s="8" t="s">
        <v>3</v>
      </c>
      <c r="C6" s="8"/>
      <c r="D6" s="8"/>
      <c r="E6" s="8"/>
      <c r="F6" s="8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customFormat="false" ht="13.8" hidden="false" customHeight="false" outlineLevel="0" collapsed="false">
      <c r="A7" s="29"/>
      <c r="B7" s="9" t="s">
        <v>4</v>
      </c>
      <c r="C7" s="9"/>
      <c r="D7" s="10" t="s">
        <v>5</v>
      </c>
      <c r="E7" s="10"/>
      <c r="F7" s="10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customFormat="false" ht="13.8" hidden="false" customHeight="false" outlineLevel="0" collapsed="false">
      <c r="A8" s="29"/>
      <c r="B8" s="9" t="s">
        <v>6</v>
      </c>
      <c r="C8" s="9"/>
      <c r="D8" s="113" t="s">
        <v>73</v>
      </c>
      <c r="E8" s="113"/>
      <c r="F8" s="12" t="s">
        <v>8</v>
      </c>
      <c r="G8" s="74"/>
      <c r="H8" s="74"/>
      <c r="I8" s="74"/>
      <c r="J8" s="74"/>
      <c r="K8" s="74"/>
      <c r="L8" s="74"/>
      <c r="M8" s="74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customFormat="false" ht="13.8" hidden="false" customHeight="false" outlineLevel="0" collapsed="false">
      <c r="A9" s="29"/>
      <c r="B9" s="29"/>
      <c r="C9" s="75"/>
      <c r="D9" s="76"/>
      <c r="E9" s="76"/>
      <c r="F9" s="77"/>
      <c r="G9" s="77"/>
      <c r="H9" s="77"/>
      <c r="I9" s="77"/>
      <c r="J9" s="77"/>
      <c r="K9" s="77"/>
      <c r="L9" s="77"/>
      <c r="M9" s="77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customFormat="false" ht="15" hidden="false" customHeight="false" outlineLevel="0" collapsed="false">
      <c r="A10" s="29"/>
      <c r="B10" s="114" t="s">
        <v>42</v>
      </c>
      <c r="C10" s="114"/>
      <c r="D10" s="114"/>
      <c r="E10" s="114"/>
      <c r="F10" s="114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customFormat="false" ht="13.8" hidden="false" customHeight="false" outlineLevel="0" collapsed="false">
      <c r="A11" s="29"/>
      <c r="B11" s="80" t="s">
        <v>43</v>
      </c>
      <c r="C11" s="9" t="s">
        <v>44</v>
      </c>
      <c r="D11" s="9"/>
      <c r="E11" s="9"/>
      <c r="F11" s="81" t="n">
        <v>46204</v>
      </c>
      <c r="G11" s="115" t="n">
        <v>46204</v>
      </c>
      <c r="H11" s="115" t="n">
        <v>46204</v>
      </c>
      <c r="I11" s="115" t="n">
        <v>46204</v>
      </c>
      <c r="J11" s="115" t="n">
        <v>46204</v>
      </c>
      <c r="K11" s="115" t="n">
        <v>46204</v>
      </c>
      <c r="L11" s="115" t="n">
        <v>46204</v>
      </c>
      <c r="M11" s="115" t="n">
        <v>46204</v>
      </c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customFormat="false" ht="15.65" hidden="false" customHeight="false" outlineLevel="0" collapsed="false">
      <c r="A12" s="29"/>
      <c r="B12" s="83" t="s">
        <v>45</v>
      </c>
      <c r="C12" s="84" t="s">
        <v>74</v>
      </c>
      <c r="D12" s="84"/>
      <c r="E12" s="84"/>
      <c r="F12" s="85" t="s">
        <v>56</v>
      </c>
      <c r="G12" s="85" t="s">
        <v>75</v>
      </c>
      <c r="H12" s="85" t="s">
        <v>76</v>
      </c>
      <c r="I12" s="85" t="s">
        <v>77</v>
      </c>
      <c r="J12" s="85" t="s">
        <v>78</v>
      </c>
      <c r="K12" s="85" t="s">
        <v>79</v>
      </c>
      <c r="L12" s="85" t="s">
        <v>56</v>
      </c>
      <c r="M12" s="85" t="s">
        <v>56</v>
      </c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</row>
    <row r="13" customFormat="false" ht="13.8" hidden="false" customHeight="false" outlineLevel="0" collapsed="false">
      <c r="A13" s="29"/>
      <c r="B13" s="80" t="s">
        <v>48</v>
      </c>
      <c r="C13" s="9" t="s">
        <v>49</v>
      </c>
      <c r="D13" s="9"/>
      <c r="E13" s="9"/>
      <c r="F13" s="87" t="s">
        <v>50</v>
      </c>
      <c r="G13" s="87" t="s">
        <v>50</v>
      </c>
      <c r="H13" s="87" t="s">
        <v>50</v>
      </c>
      <c r="I13" s="87" t="s">
        <v>50</v>
      </c>
      <c r="J13" s="87" t="s">
        <v>50</v>
      </c>
      <c r="K13" s="87" t="s">
        <v>50</v>
      </c>
      <c r="L13" s="87" t="s">
        <v>50</v>
      </c>
      <c r="M13" s="87" t="s">
        <v>50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customFormat="false" ht="13.8" hidden="false" customHeight="false" outlineLevel="0" collapsed="false">
      <c r="A14" s="29"/>
      <c r="B14" s="88" t="s">
        <v>51</v>
      </c>
      <c r="C14" s="89" t="s">
        <v>52</v>
      </c>
      <c r="D14" s="89"/>
      <c r="E14" s="89"/>
      <c r="F14" s="90" t="n">
        <v>12</v>
      </c>
      <c r="G14" s="90" t="n">
        <v>12</v>
      </c>
      <c r="H14" s="90" t="n">
        <v>12</v>
      </c>
      <c r="I14" s="90" t="n">
        <v>12</v>
      </c>
      <c r="J14" s="90" t="n">
        <v>12</v>
      </c>
      <c r="K14" s="90" t="n">
        <v>12</v>
      </c>
      <c r="L14" s="90" t="n">
        <v>12</v>
      </c>
      <c r="M14" s="90" t="n">
        <v>12</v>
      </c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</row>
    <row r="15" customFormat="false" ht="13.8" hidden="false" customHeight="false" outlineLevel="0" collapsed="false">
      <c r="A15" s="29"/>
      <c r="B15" s="88" t="s">
        <v>80</v>
      </c>
      <c r="C15" s="116" t="s">
        <v>81</v>
      </c>
      <c r="D15" s="116"/>
      <c r="E15" s="116"/>
      <c r="F15" s="117" t="n">
        <v>10</v>
      </c>
      <c r="G15" s="117" t="n">
        <v>1</v>
      </c>
      <c r="H15" s="117" t="n">
        <v>2</v>
      </c>
      <c r="I15" s="117" t="n">
        <v>2</v>
      </c>
      <c r="J15" s="117" t="n">
        <v>2</v>
      </c>
      <c r="K15" s="117" t="n">
        <v>2</v>
      </c>
      <c r="L15" s="117" t="n">
        <v>1</v>
      </c>
      <c r="M15" s="117" t="n">
        <v>3</v>
      </c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customFormat="false" ht="13.8" hidden="false" customHeight="false" outlineLevel="0" collapsed="false">
      <c r="A16" s="29"/>
      <c r="B16" s="92"/>
      <c r="C16" s="93"/>
      <c r="D16" s="93"/>
      <c r="E16" s="93"/>
      <c r="F16" s="94"/>
      <c r="G16" s="94"/>
      <c r="H16" s="94"/>
      <c r="I16" s="94"/>
      <c r="J16" s="94"/>
      <c r="K16" s="94"/>
      <c r="L16" s="94"/>
      <c r="M16" s="94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customFormat="false" ht="19.7" hidden="false" customHeight="false" outlineLevel="0" collapsed="false">
      <c r="A17" s="29"/>
      <c r="B17" s="95" t="s">
        <v>82</v>
      </c>
      <c r="C17" s="96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customFormat="false" ht="13.8" hidden="false" customHeight="false" outlineLevel="0" collapsed="false">
      <c r="A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customFormat="false" ht="13.8" hidden="false" customHeight="false" outlineLevel="0" collapsed="false">
      <c r="A19" s="29"/>
      <c r="B19" s="80" t="n">
        <v>1</v>
      </c>
      <c r="C19" s="9" t="s">
        <v>83</v>
      </c>
      <c r="D19" s="9"/>
      <c r="E19" s="9"/>
      <c r="F19" s="106" t="s">
        <v>84</v>
      </c>
      <c r="G19" s="106" t="s">
        <v>84</v>
      </c>
      <c r="H19" s="106" t="s">
        <v>84</v>
      </c>
      <c r="I19" s="106" t="s">
        <v>84</v>
      </c>
      <c r="J19" s="106" t="s">
        <v>84</v>
      </c>
      <c r="K19" s="106" t="s">
        <v>84</v>
      </c>
      <c r="L19" s="106" t="s">
        <v>85</v>
      </c>
      <c r="M19" s="106" t="s">
        <v>86</v>
      </c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customFormat="false" ht="13.8" hidden="false" customHeight="false" outlineLevel="0" collapsed="false">
      <c r="A20" s="29"/>
      <c r="B20" s="80" t="n">
        <v>2</v>
      </c>
      <c r="C20" s="118" t="s">
        <v>87</v>
      </c>
      <c r="D20" s="118"/>
      <c r="E20" s="118"/>
      <c r="F20" s="103" t="s">
        <v>88</v>
      </c>
      <c r="G20" s="103" t="s">
        <v>88</v>
      </c>
      <c r="H20" s="103" t="s">
        <v>88</v>
      </c>
      <c r="I20" s="103" t="s">
        <v>88</v>
      </c>
      <c r="J20" s="103" t="s">
        <v>88</v>
      </c>
      <c r="K20" s="103" t="s">
        <v>88</v>
      </c>
      <c r="L20" s="103" t="s">
        <v>89</v>
      </c>
      <c r="M20" s="103" t="s">
        <v>90</v>
      </c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customFormat="false" ht="13.8" hidden="false" customHeight="false" outlineLevel="0" collapsed="false">
      <c r="A21" s="29"/>
      <c r="B21" s="80" t="n">
        <v>3</v>
      </c>
      <c r="C21" s="119" t="s">
        <v>91</v>
      </c>
      <c r="D21" s="119"/>
      <c r="E21" s="119"/>
      <c r="F21" s="106"/>
      <c r="G21" s="106"/>
      <c r="H21" s="106"/>
      <c r="I21" s="106"/>
      <c r="J21" s="106"/>
      <c r="K21" s="106"/>
      <c r="L21" s="106"/>
      <c r="M21" s="106"/>
      <c r="N21" s="29"/>
      <c r="O21" s="29"/>
      <c r="P21" s="29"/>
      <c r="Q21" s="120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</row>
    <row r="22" customFormat="false" ht="13.8" hidden="false" customHeight="false" outlineLevel="0" collapsed="false">
      <c r="A22" s="29"/>
      <c r="B22" s="80" t="n">
        <v>4</v>
      </c>
      <c r="C22" s="118" t="s">
        <v>92</v>
      </c>
      <c r="D22" s="118"/>
      <c r="E22" s="118"/>
      <c r="F22" s="103"/>
      <c r="G22" s="103"/>
      <c r="H22" s="103"/>
      <c r="I22" s="103"/>
      <c r="J22" s="103"/>
      <c r="K22" s="103"/>
      <c r="L22" s="103"/>
      <c r="M22" s="103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</row>
    <row r="23" customFormat="false" ht="13.8" hidden="false" customHeight="false" outlineLevel="0" collapsed="false">
      <c r="A23" s="29"/>
      <c r="B23" s="80" t="n">
        <v>5</v>
      </c>
      <c r="C23" s="9" t="s">
        <v>93</v>
      </c>
      <c r="D23" s="9"/>
      <c r="E23" s="9"/>
      <c r="F23" s="121" t="n">
        <v>46023</v>
      </c>
      <c r="G23" s="121" t="n">
        <v>46023</v>
      </c>
      <c r="H23" s="121" t="n">
        <v>46023</v>
      </c>
      <c r="I23" s="121" t="n">
        <v>46023</v>
      </c>
      <c r="J23" s="121" t="n">
        <v>46023</v>
      </c>
      <c r="K23" s="121" t="n">
        <v>46023</v>
      </c>
      <c r="L23" s="121" t="n">
        <v>46023</v>
      </c>
      <c r="M23" s="121" t="n">
        <v>46023</v>
      </c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customFormat="false" ht="13.8" hidden="false" customHeight="false" outlineLevel="0" collapsed="false">
      <c r="A24" s="29"/>
      <c r="B24" s="97"/>
      <c r="C24" s="98"/>
      <c r="D24" s="98"/>
      <c r="E24" s="98"/>
      <c r="F24" s="99"/>
      <c r="G24" s="99"/>
      <c r="H24" s="99"/>
      <c r="I24" s="99"/>
      <c r="J24" s="99"/>
      <c r="K24" s="99"/>
      <c r="L24" s="99"/>
      <c r="M24" s="9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</row>
    <row r="25" customFormat="false" ht="16.5" hidden="false" customHeight="true" outlineLevel="0" collapsed="false">
      <c r="A25" s="29"/>
      <c r="B25" s="122" t="s">
        <v>94</v>
      </c>
      <c r="C25" s="122"/>
      <c r="D25" s="122"/>
      <c r="E25" s="122"/>
      <c r="F25" s="122"/>
      <c r="G25" s="123"/>
      <c r="H25" s="123"/>
      <c r="I25" s="123"/>
      <c r="J25" s="123"/>
      <c r="K25" s="123"/>
      <c r="L25" s="123"/>
      <c r="M25" s="123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6" customFormat="false" ht="16.5" hidden="false" customHeight="true" outlineLevel="0" collapsed="false">
      <c r="A26" s="29"/>
      <c r="B26" s="80" t="s">
        <v>43</v>
      </c>
      <c r="C26" s="124" t="s">
        <v>95</v>
      </c>
      <c r="D26" s="124"/>
      <c r="E26" s="124"/>
      <c r="F26" s="125" t="n">
        <v>2157.27</v>
      </c>
      <c r="G26" s="125" t="n">
        <v>2157.27</v>
      </c>
      <c r="H26" s="125" t="n">
        <v>2157.27</v>
      </c>
      <c r="I26" s="125" t="n">
        <v>2157.27</v>
      </c>
      <c r="J26" s="125" t="n">
        <v>2157.27</v>
      </c>
      <c r="K26" s="125" t="n">
        <v>2157.27</v>
      </c>
      <c r="L26" s="125" t="n">
        <v>2337.44</v>
      </c>
      <c r="M26" s="125" t="n">
        <v>3503.79</v>
      </c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</row>
    <row r="27" customFormat="false" ht="16.5" hidden="false" customHeight="true" outlineLevel="0" collapsed="false">
      <c r="A27" s="29"/>
      <c r="B27" s="83" t="s">
        <v>45</v>
      </c>
      <c r="C27" s="126" t="s">
        <v>96</v>
      </c>
      <c r="D27" s="126"/>
      <c r="E27" s="126"/>
      <c r="F27" s="127"/>
      <c r="G27" s="127"/>
      <c r="H27" s="127"/>
      <c r="I27" s="127"/>
      <c r="J27" s="127"/>
      <c r="K27" s="127"/>
      <c r="L27" s="128"/>
      <c r="M27" s="128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</row>
    <row r="28" customFormat="false" ht="13.8" hidden="false" customHeight="false" outlineLevel="0" collapsed="false">
      <c r="A28" s="29"/>
      <c r="B28" s="129"/>
      <c r="C28" s="129"/>
      <c r="D28" s="129"/>
      <c r="E28" s="130"/>
      <c r="F28" s="131"/>
      <c r="G28" s="131"/>
      <c r="H28" s="131"/>
      <c r="I28" s="131"/>
      <c r="J28" s="131"/>
      <c r="K28" s="131"/>
      <c r="L28" s="131"/>
      <c r="M28" s="131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</row>
    <row r="29" customFormat="false" ht="13.8" hidden="false" customHeight="false" outlineLevel="0" collapsed="false">
      <c r="A29" s="29"/>
      <c r="B29" s="132" t="s">
        <v>97</v>
      </c>
      <c r="C29" s="132"/>
      <c r="D29" s="132"/>
      <c r="E29" s="83" t="s">
        <v>98</v>
      </c>
      <c r="F29" s="88" t="s">
        <v>99</v>
      </c>
      <c r="G29" s="88" t="s">
        <v>99</v>
      </c>
      <c r="H29" s="88" t="s">
        <v>99</v>
      </c>
      <c r="I29" s="88" t="s">
        <v>99</v>
      </c>
      <c r="J29" s="88" t="s">
        <v>99</v>
      </c>
      <c r="K29" s="88" t="s">
        <v>99</v>
      </c>
      <c r="L29" s="88" t="s">
        <v>99</v>
      </c>
      <c r="M29" s="88" t="s">
        <v>99</v>
      </c>
      <c r="N29" s="29"/>
      <c r="O29" s="29"/>
      <c r="P29" s="133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</row>
    <row r="30" customFormat="false" ht="13.8" hidden="false" customHeight="false" outlineLevel="0" collapsed="false">
      <c r="A30" s="29"/>
      <c r="B30" s="134" t="s">
        <v>43</v>
      </c>
      <c r="C30" s="9" t="s">
        <v>100</v>
      </c>
      <c r="D30" s="9"/>
      <c r="E30" s="106" t="s">
        <v>101</v>
      </c>
      <c r="F30" s="135" t="n">
        <v>22</v>
      </c>
      <c r="G30" s="135" t="n">
        <v>22</v>
      </c>
      <c r="H30" s="135" t="n">
        <v>22</v>
      </c>
      <c r="I30" s="135" t="n">
        <v>22</v>
      </c>
      <c r="J30" s="135" t="n">
        <v>22</v>
      </c>
      <c r="K30" s="135" t="n">
        <v>22</v>
      </c>
      <c r="L30" s="136" t="n">
        <v>22</v>
      </c>
      <c r="M30" s="136" t="n">
        <v>22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</row>
    <row r="31" customFormat="false" ht="13.8" hidden="false" customHeight="false" outlineLevel="0" collapsed="false">
      <c r="A31" s="29"/>
      <c r="B31" s="134" t="s">
        <v>45</v>
      </c>
      <c r="C31" s="37" t="s">
        <v>102</v>
      </c>
      <c r="D31" s="37"/>
      <c r="E31" s="103" t="s">
        <v>103</v>
      </c>
      <c r="F31" s="137" t="n">
        <v>8</v>
      </c>
      <c r="G31" s="137" t="n">
        <v>0</v>
      </c>
      <c r="H31" s="137" t="n">
        <f aca="false">3*2</f>
        <v>6</v>
      </c>
      <c r="I31" s="137" t="n">
        <v>7.6</v>
      </c>
      <c r="J31" s="137" t="n">
        <v>10</v>
      </c>
      <c r="K31" s="137" t="n">
        <f aca="false">0*2</f>
        <v>0</v>
      </c>
      <c r="L31" s="137" t="n">
        <v>8</v>
      </c>
      <c r="M31" s="137" t="n">
        <v>8</v>
      </c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customFormat="false" ht="13.8" hidden="false" customHeight="false" outlineLevel="0" collapsed="false">
      <c r="A32" s="29"/>
      <c r="B32" s="134" t="s">
        <v>48</v>
      </c>
      <c r="C32" s="9" t="s">
        <v>104</v>
      </c>
      <c r="D32" s="9"/>
      <c r="E32" s="106" t="s">
        <v>101</v>
      </c>
      <c r="F32" s="137" t="n">
        <v>505.99</v>
      </c>
      <c r="G32" s="137" t="n">
        <f aca="false">F32</f>
        <v>505.99</v>
      </c>
      <c r="H32" s="137" t="n">
        <f aca="false">G32</f>
        <v>505.99</v>
      </c>
      <c r="I32" s="137" t="n">
        <f aca="false">H32</f>
        <v>505.99</v>
      </c>
      <c r="J32" s="137" t="n">
        <f aca="false">I32</f>
        <v>505.99</v>
      </c>
      <c r="K32" s="137" t="n">
        <f aca="false">J32</f>
        <v>505.99</v>
      </c>
      <c r="L32" s="137" t="n">
        <f aca="false">K32</f>
        <v>505.99</v>
      </c>
      <c r="M32" s="137" t="n">
        <f aca="false">L32</f>
        <v>505.99</v>
      </c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customFormat="false" ht="13.8" hidden="false" customHeight="false" outlineLevel="0" collapsed="false">
      <c r="A33" s="29"/>
      <c r="B33" s="134" t="s">
        <v>51</v>
      </c>
      <c r="C33" s="37" t="s">
        <v>105</v>
      </c>
      <c r="D33" s="37"/>
      <c r="E33" s="103" t="s">
        <v>101</v>
      </c>
      <c r="F33" s="137" t="n">
        <v>3.61</v>
      </c>
      <c r="G33" s="137" t="n">
        <f aca="false">F33</f>
        <v>3.61</v>
      </c>
      <c r="H33" s="137" t="n">
        <f aca="false">G33</f>
        <v>3.61</v>
      </c>
      <c r="I33" s="137" t="n">
        <f aca="false">H33</f>
        <v>3.61</v>
      </c>
      <c r="J33" s="137" t="n">
        <f aca="false">I33</f>
        <v>3.61</v>
      </c>
      <c r="K33" s="137" t="n">
        <f aca="false">J33</f>
        <v>3.61</v>
      </c>
      <c r="L33" s="137" t="n">
        <f aca="false">K33</f>
        <v>3.61</v>
      </c>
      <c r="M33" s="137" t="n">
        <f aca="false">L33</f>
        <v>3.61</v>
      </c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</row>
    <row r="34" customFormat="false" ht="13.8" hidden="false" customHeight="false" outlineLevel="0" collapsed="false">
      <c r="A34" s="138"/>
      <c r="B34" s="139"/>
      <c r="C34" s="129"/>
      <c r="D34" s="129"/>
      <c r="E34" s="72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</row>
    <row r="35" customFormat="false" ht="15.65" hidden="false" customHeight="false" outlineLevel="0" collapsed="false">
      <c r="A35" s="29"/>
      <c r="B35" s="140" t="s">
        <v>106</v>
      </c>
      <c r="C35" s="140"/>
      <c r="D35" s="140"/>
      <c r="E35" s="140"/>
      <c r="F35" s="141" t="s">
        <v>99</v>
      </c>
      <c r="G35" s="141" t="s">
        <v>99</v>
      </c>
      <c r="H35" s="141" t="s">
        <v>99</v>
      </c>
      <c r="I35" s="141" t="s">
        <v>99</v>
      </c>
      <c r="J35" s="141" t="s">
        <v>99</v>
      </c>
      <c r="K35" s="141" t="s">
        <v>99</v>
      </c>
      <c r="L35" s="141" t="s">
        <v>99</v>
      </c>
      <c r="M35" s="141" t="s">
        <v>99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</row>
    <row r="36" customFormat="false" ht="16.5" hidden="false" customHeight="true" outlineLevel="0" collapsed="false">
      <c r="A36" s="29"/>
      <c r="B36" s="80" t="s">
        <v>43</v>
      </c>
      <c r="C36" s="142" t="s">
        <v>107</v>
      </c>
      <c r="D36" s="142"/>
      <c r="E36" s="142"/>
      <c r="F36" s="143" t="n">
        <f aca="false">Uniformes!F20</f>
        <v>59.7333333333333</v>
      </c>
      <c r="G36" s="143" t="n">
        <f aca="false">Uniformes!F20</f>
        <v>59.7333333333333</v>
      </c>
      <c r="H36" s="143" t="n">
        <f aca="false">Uniformes!F20</f>
        <v>59.7333333333333</v>
      </c>
      <c r="I36" s="143" t="n">
        <f aca="false">Uniformes!F20</f>
        <v>59.7333333333333</v>
      </c>
      <c r="J36" s="143" t="n">
        <f aca="false">Uniformes!F20</f>
        <v>59.7333333333333</v>
      </c>
      <c r="K36" s="143" t="n">
        <f aca="false">Uniformes!F20</f>
        <v>59.7333333333333</v>
      </c>
      <c r="L36" s="143" t="n">
        <f aca="false">Uniformes!F37</f>
        <v>59.7333333333333</v>
      </c>
      <c r="M36" s="143" t="n">
        <f aca="false">Uniformes!F29</f>
        <v>79.7166666666667</v>
      </c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</row>
    <row r="37" customFormat="false" ht="16.5" hidden="false" customHeight="true" outlineLevel="0" collapsed="false">
      <c r="A37" s="29"/>
      <c r="B37" s="80" t="s">
        <v>45</v>
      </c>
      <c r="C37" s="144" t="s">
        <v>108</v>
      </c>
      <c r="D37" s="144"/>
      <c r="E37" s="144"/>
      <c r="F37" s="127"/>
      <c r="G37" s="127"/>
      <c r="H37" s="127"/>
      <c r="I37" s="127"/>
      <c r="J37" s="127"/>
      <c r="K37" s="127"/>
      <c r="L37" s="127"/>
      <c r="M37" s="127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</row>
    <row r="38" customFormat="false" ht="16.5" hidden="false" customHeight="true" outlineLevel="0" collapsed="false">
      <c r="A38" s="29"/>
      <c r="B38" s="80" t="s">
        <v>48</v>
      </c>
      <c r="C38" s="142" t="s">
        <v>109</v>
      </c>
      <c r="D38" s="142"/>
      <c r="E38" s="142"/>
      <c r="F38" s="143"/>
      <c r="G38" s="143"/>
      <c r="H38" s="143"/>
      <c r="I38" s="143"/>
      <c r="J38" s="143"/>
      <c r="K38" s="143"/>
      <c r="L38" s="143"/>
      <c r="M38" s="143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</row>
    <row r="39" customFormat="false" ht="16.5" hidden="false" customHeight="true" outlineLevel="0" collapsed="false">
      <c r="A39" s="29"/>
      <c r="B39" s="80" t="s">
        <v>51</v>
      </c>
      <c r="C39" s="144" t="s">
        <v>110</v>
      </c>
      <c r="D39" s="144"/>
      <c r="E39" s="144"/>
      <c r="F39" s="127"/>
      <c r="G39" s="127"/>
      <c r="H39" s="127"/>
      <c r="I39" s="127"/>
      <c r="J39" s="127"/>
      <c r="K39" s="127"/>
      <c r="L39" s="127"/>
      <c r="M39" s="127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</row>
    <row r="40" customFormat="false" ht="13.8" hidden="false" customHeight="false" outlineLevel="0" collapsed="false">
      <c r="A40" s="29"/>
      <c r="B40" s="97"/>
      <c r="C40" s="145"/>
      <c r="D40" s="145"/>
      <c r="E40" s="145"/>
      <c r="F40" s="146"/>
      <c r="G40" s="146"/>
      <c r="H40" s="146"/>
      <c r="I40" s="146"/>
      <c r="J40" s="146"/>
      <c r="K40" s="146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</row>
    <row r="41" customFormat="false" ht="15.65" hidden="false" customHeight="false" outlineLevel="0" collapsed="false">
      <c r="A41" s="29"/>
      <c r="B41" s="140" t="s">
        <v>111</v>
      </c>
      <c r="C41" s="140"/>
      <c r="D41" s="140"/>
      <c r="E41" s="140"/>
      <c r="F41" s="141" t="s">
        <v>112</v>
      </c>
      <c r="G41" s="141" t="s">
        <v>112</v>
      </c>
      <c r="H41" s="141" t="s">
        <v>112</v>
      </c>
      <c r="I41" s="141" t="s">
        <v>112</v>
      </c>
      <c r="J41" s="141" t="s">
        <v>112</v>
      </c>
      <c r="K41" s="141" t="s">
        <v>112</v>
      </c>
      <c r="L41" s="141" t="s">
        <v>112</v>
      </c>
      <c r="M41" s="141" t="s">
        <v>112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</row>
    <row r="42" customFormat="false" ht="15.75" hidden="false" customHeight="true" outlineLevel="0" collapsed="false">
      <c r="A42" s="29"/>
      <c r="B42" s="80" t="s">
        <v>43</v>
      </c>
      <c r="C42" s="142" t="s">
        <v>110</v>
      </c>
      <c r="D42" s="142"/>
      <c r="E42" s="142"/>
      <c r="F42" s="147"/>
      <c r="G42" s="147"/>
      <c r="H42" s="147"/>
      <c r="I42" s="147"/>
      <c r="J42" s="147"/>
      <c r="K42" s="147"/>
      <c r="L42" s="147"/>
      <c r="M42" s="147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</row>
    <row r="43" customFormat="false" ht="13.8" hidden="false" customHeight="false" outlineLevel="0" collapsed="false">
      <c r="A43" s="29"/>
      <c r="B43" s="148"/>
      <c r="C43" s="148"/>
      <c r="D43" s="148"/>
      <c r="E43" s="148"/>
      <c r="F43" s="149"/>
      <c r="G43" s="149"/>
      <c r="H43" s="149"/>
      <c r="I43" s="149"/>
      <c r="J43" s="149"/>
      <c r="K43" s="149"/>
      <c r="L43" s="149"/>
      <c r="M43" s="14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</row>
    <row r="44" customFormat="false" ht="15.65" hidden="false" customHeight="false" outlineLevel="0" collapsed="false">
      <c r="A44" s="29"/>
      <c r="B44" s="140" t="s">
        <v>113</v>
      </c>
      <c r="C44" s="140"/>
      <c r="D44" s="140"/>
      <c r="E44" s="140"/>
      <c r="F44" s="141" t="s">
        <v>112</v>
      </c>
      <c r="G44" s="141" t="s">
        <v>112</v>
      </c>
      <c r="H44" s="141" t="s">
        <v>112</v>
      </c>
      <c r="I44" s="141" t="s">
        <v>112</v>
      </c>
      <c r="J44" s="141" t="s">
        <v>112</v>
      </c>
      <c r="K44" s="141" t="s">
        <v>112</v>
      </c>
      <c r="L44" s="141" t="s">
        <v>112</v>
      </c>
      <c r="M44" s="141" t="s">
        <v>112</v>
      </c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</row>
    <row r="45" customFormat="false" ht="15.75" hidden="false" customHeight="true" outlineLevel="0" collapsed="false">
      <c r="A45" s="29"/>
      <c r="B45" s="80" t="s">
        <v>43</v>
      </c>
      <c r="C45" s="142" t="s">
        <v>114</v>
      </c>
      <c r="D45" s="142"/>
      <c r="E45" s="142"/>
      <c r="F45" s="150" t="n">
        <v>5</v>
      </c>
      <c r="G45" s="150" t="n">
        <v>5</v>
      </c>
      <c r="H45" s="150" t="n">
        <v>4</v>
      </c>
      <c r="I45" s="150" t="n">
        <v>5</v>
      </c>
      <c r="J45" s="150" t="n">
        <v>5</v>
      </c>
      <c r="K45" s="150" t="n">
        <v>5</v>
      </c>
      <c r="L45" s="150" t="n">
        <v>5</v>
      </c>
      <c r="M45" s="150" t="n">
        <v>5</v>
      </c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</row>
    <row r="46" customFormat="false" ht="13.8" hidden="false" customHeight="false" outlineLevel="0" collapsed="false">
      <c r="A46" s="29"/>
      <c r="B46" s="151"/>
      <c r="C46" s="145"/>
      <c r="D46" s="145"/>
      <c r="E46" s="145"/>
      <c r="F46" s="152"/>
      <c r="G46" s="152"/>
      <c r="H46" s="152"/>
      <c r="I46" s="152"/>
      <c r="J46" s="152"/>
      <c r="K46" s="152"/>
      <c r="L46" s="152"/>
      <c r="M46" s="152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</row>
    <row r="47" customFormat="false" ht="24.45" hidden="false" customHeight="false" outlineLevel="0" collapsed="false">
      <c r="A47" s="153"/>
      <c r="B47" s="154" t="s">
        <v>115</v>
      </c>
      <c r="C47" s="154"/>
      <c r="D47" s="154"/>
      <c r="E47" s="154"/>
      <c r="F47" s="154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</row>
    <row r="48" customFormat="false" ht="13.8" hidden="false" customHeight="false" outlineLevel="0" collapsed="false">
      <c r="B48" s="140" t="s">
        <v>116</v>
      </c>
      <c r="C48" s="140"/>
      <c r="D48" s="140"/>
      <c r="E48" s="140"/>
      <c r="F48" s="155" t="n">
        <v>1</v>
      </c>
      <c r="G48" s="155" t="n">
        <v>1</v>
      </c>
      <c r="H48" s="155" t="n">
        <v>1</v>
      </c>
      <c r="I48" s="155" t="n">
        <v>1</v>
      </c>
      <c r="J48" s="155" t="n">
        <v>1</v>
      </c>
      <c r="K48" s="155" t="n">
        <v>1</v>
      </c>
      <c r="L48" s="155" t="n">
        <v>1</v>
      </c>
      <c r="M48" s="155" t="n">
        <v>1</v>
      </c>
    </row>
    <row r="49" customFormat="false" ht="19.7" hidden="false" customHeight="false" outlineLevel="0" collapsed="false">
      <c r="B49" s="156"/>
      <c r="C49" s="72"/>
      <c r="D49" s="157"/>
      <c r="E49" s="148"/>
      <c r="F49" s="148"/>
      <c r="G49" s="148"/>
      <c r="H49" s="148"/>
      <c r="I49" s="148"/>
      <c r="J49" s="148"/>
      <c r="K49" s="148"/>
    </row>
    <row r="50" customFormat="false" ht="13.8" hidden="false" customHeight="false" outlineLevel="0" collapsed="false">
      <c r="A50" s="153"/>
      <c r="B50" s="158" t="s">
        <v>117</v>
      </c>
      <c r="C50" s="159"/>
      <c r="D50" s="160"/>
      <c r="E50" s="161"/>
      <c r="F50" s="161"/>
      <c r="G50" s="161"/>
      <c r="H50" s="161"/>
      <c r="I50" s="161"/>
      <c r="J50" s="161"/>
      <c r="K50" s="161"/>
      <c r="L50" s="148"/>
      <c r="M50" s="148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</row>
    <row r="51" customFormat="false" ht="15.75" hidden="false" customHeight="true" outlineLevel="0" collapsed="false">
      <c r="B51" s="83" t="n">
        <v>1</v>
      </c>
      <c r="C51" s="162" t="s">
        <v>94</v>
      </c>
      <c r="D51" s="162"/>
      <c r="E51" s="162"/>
      <c r="F51" s="163" t="s">
        <v>99</v>
      </c>
      <c r="G51" s="163" t="s">
        <v>99</v>
      </c>
      <c r="H51" s="163" t="s">
        <v>99</v>
      </c>
      <c r="I51" s="163" t="s">
        <v>99</v>
      </c>
      <c r="J51" s="163" t="s">
        <v>99</v>
      </c>
      <c r="K51" s="163" t="s">
        <v>99</v>
      </c>
      <c r="L51" s="163" t="s">
        <v>99</v>
      </c>
      <c r="M51" s="163" t="s">
        <v>99</v>
      </c>
    </row>
    <row r="52" customFormat="false" ht="15.75" hidden="false" customHeight="true" outlineLevel="0" collapsed="false">
      <c r="B52" s="83" t="s">
        <v>43</v>
      </c>
      <c r="C52" s="124" t="s">
        <v>118</v>
      </c>
      <c r="D52" s="124"/>
      <c r="E52" s="124"/>
      <c r="F52" s="164" t="n">
        <f aca="false">F26</f>
        <v>2157.27</v>
      </c>
      <c r="G52" s="164" t="n">
        <f aca="false">G26</f>
        <v>2157.27</v>
      </c>
      <c r="H52" s="164" t="n">
        <f aca="false">H26</f>
        <v>2157.27</v>
      </c>
      <c r="I52" s="164" t="n">
        <f aca="false">I26</f>
        <v>2157.27</v>
      </c>
      <c r="J52" s="164" t="n">
        <f aca="false">J26</f>
        <v>2157.27</v>
      </c>
      <c r="K52" s="164" t="n">
        <f aca="false">K26</f>
        <v>2157.27</v>
      </c>
      <c r="L52" s="164" t="n">
        <f aca="false">L26</f>
        <v>2337.44</v>
      </c>
      <c r="M52" s="164" t="n">
        <f aca="false">M26</f>
        <v>3503.79</v>
      </c>
    </row>
    <row r="53" customFormat="false" ht="15.65" hidden="false" customHeight="false" outlineLevel="0" collapsed="false">
      <c r="B53" s="83" t="s">
        <v>45</v>
      </c>
      <c r="C53" s="165" t="str">
        <f aca="false">C27</f>
        <v>Outros (especificar)</v>
      </c>
      <c r="D53" s="165"/>
      <c r="E53" s="165"/>
      <c r="F53" s="166" t="n">
        <f aca="false">F27</f>
        <v>0</v>
      </c>
      <c r="G53" s="166" t="n">
        <f aca="false">G27</f>
        <v>0</v>
      </c>
      <c r="H53" s="166" t="n">
        <f aca="false">H27</f>
        <v>0</v>
      </c>
      <c r="I53" s="166" t="n">
        <f aca="false">I27</f>
        <v>0</v>
      </c>
      <c r="J53" s="166" t="n">
        <f aca="false">J27</f>
        <v>0</v>
      </c>
      <c r="K53" s="166" t="n">
        <f aca="false">K27</f>
        <v>0</v>
      </c>
      <c r="L53" s="166" t="n">
        <f aca="false">L27</f>
        <v>0</v>
      </c>
      <c r="M53" s="166" t="n">
        <f aca="false">M27</f>
        <v>0</v>
      </c>
    </row>
    <row r="54" customFormat="false" ht="15.75" hidden="false" customHeight="true" outlineLevel="0" collapsed="false">
      <c r="B54" s="162" t="s">
        <v>68</v>
      </c>
      <c r="C54" s="162"/>
      <c r="D54" s="162"/>
      <c r="E54" s="162"/>
      <c r="F54" s="167" t="n">
        <f aca="false">SUM(F52:F53)</f>
        <v>2157.27</v>
      </c>
      <c r="G54" s="167" t="n">
        <f aca="false">SUM(G52:G53)</f>
        <v>2157.27</v>
      </c>
      <c r="H54" s="167" t="n">
        <f aca="false">SUM(H52:H53)</f>
        <v>2157.27</v>
      </c>
      <c r="I54" s="167" t="n">
        <f aca="false">SUM(I52:I53)</f>
        <v>2157.27</v>
      </c>
      <c r="J54" s="167" t="n">
        <f aca="false">SUM(J52:J53)</f>
        <v>2157.27</v>
      </c>
      <c r="K54" s="167" t="n">
        <f aca="false">SUM(K52:K53)</f>
        <v>2157.27</v>
      </c>
      <c r="L54" s="167" t="n">
        <f aca="false">SUM(L52:L53)</f>
        <v>2337.44</v>
      </c>
      <c r="M54" s="167" t="n">
        <f aca="false">SUM(M52:M53)</f>
        <v>3503.79</v>
      </c>
    </row>
    <row r="55" customFormat="false" ht="13.8" hidden="false" customHeight="false" outlineLevel="0" collapsed="false">
      <c r="A55" s="29"/>
      <c r="B55" s="129"/>
      <c r="C55" s="129"/>
      <c r="D55" s="129"/>
      <c r="E55" s="168"/>
      <c r="F55" s="168"/>
      <c r="G55" s="168"/>
      <c r="H55" s="168"/>
      <c r="I55" s="168"/>
      <c r="J55" s="168"/>
      <c r="K55" s="168"/>
      <c r="L55" s="168"/>
      <c r="M55" s="168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</row>
    <row r="56" customFormat="false" ht="13.8" hidden="false" customHeight="false" outlineLevel="0" collapsed="false">
      <c r="A56" s="153"/>
      <c r="B56" s="158" t="s">
        <v>119</v>
      </c>
      <c r="C56" s="159"/>
      <c r="D56" s="159"/>
      <c r="E56" s="169"/>
      <c r="F56" s="169"/>
      <c r="G56" s="169"/>
      <c r="H56" s="169"/>
      <c r="I56" s="169"/>
      <c r="J56" s="169"/>
      <c r="K56" s="169"/>
      <c r="L56" s="169"/>
      <c r="M56" s="169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</row>
    <row r="57" customFormat="false" ht="13.8" hidden="false" customHeight="false" outlineLevel="0" collapsed="false">
      <c r="A57" s="153"/>
      <c r="B57" s="158" t="s">
        <v>120</v>
      </c>
      <c r="C57" s="170"/>
      <c r="D57" s="171"/>
      <c r="E57" s="172"/>
      <c r="F57" s="172"/>
      <c r="G57" s="172"/>
      <c r="H57" s="172"/>
      <c r="I57" s="172"/>
      <c r="J57" s="172"/>
      <c r="K57" s="172"/>
      <c r="L57" s="172"/>
      <c r="M57" s="172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</row>
    <row r="58" customFormat="false" ht="15.65" hidden="false" customHeight="false" outlineLevel="0" collapsed="false">
      <c r="B58" s="83" t="s">
        <v>121</v>
      </c>
      <c r="C58" s="140" t="s">
        <v>122</v>
      </c>
      <c r="D58" s="140"/>
      <c r="E58" s="163" t="s">
        <v>112</v>
      </c>
      <c r="F58" s="163" t="s">
        <v>99</v>
      </c>
      <c r="G58" s="163" t="s">
        <v>99</v>
      </c>
      <c r="H58" s="163" t="s">
        <v>99</v>
      </c>
      <c r="I58" s="163" t="s">
        <v>99</v>
      </c>
      <c r="J58" s="163" t="s">
        <v>99</v>
      </c>
      <c r="K58" s="163" t="s">
        <v>99</v>
      </c>
      <c r="L58" s="163" t="s">
        <v>99</v>
      </c>
      <c r="M58" s="163" t="s">
        <v>99</v>
      </c>
    </row>
    <row r="59" customFormat="false" ht="15.75" hidden="false" customHeight="true" outlineLevel="0" collapsed="false">
      <c r="B59" s="83" t="s">
        <v>43</v>
      </c>
      <c r="C59" s="142" t="s">
        <v>123</v>
      </c>
      <c r="D59" s="142"/>
      <c r="E59" s="173" t="n">
        <f aca="false">ROUND(((1/12)*100),2)</f>
        <v>8.33</v>
      </c>
      <c r="F59" s="164" t="n">
        <f aca="false">E59%*$F$54</f>
        <v>179.700591</v>
      </c>
      <c r="G59" s="164" t="n">
        <f aca="false">E59%*$G$54</f>
        <v>179.700591</v>
      </c>
      <c r="H59" s="164" t="n">
        <f aca="false">E59%*$H$54</f>
        <v>179.700591</v>
      </c>
      <c r="I59" s="164" t="n">
        <f aca="false">E59%*$I$54</f>
        <v>179.700591</v>
      </c>
      <c r="J59" s="164" t="n">
        <f aca="false">E59%*$J$54</f>
        <v>179.700591</v>
      </c>
      <c r="K59" s="164" t="n">
        <f aca="false">E59%*$K$54</f>
        <v>179.700591</v>
      </c>
      <c r="L59" s="164" t="n">
        <f aca="false">E59%*$L$54</f>
        <v>194.708752</v>
      </c>
      <c r="M59" s="164" t="n">
        <f aca="false">E59%*$M$54</f>
        <v>291.865707</v>
      </c>
    </row>
    <row r="60" customFormat="false" ht="15.75" hidden="false" customHeight="true" outlineLevel="0" collapsed="false">
      <c r="B60" s="163" t="s">
        <v>45</v>
      </c>
      <c r="C60" s="144" t="s">
        <v>124</v>
      </c>
      <c r="D60" s="144"/>
      <c r="E60" s="174" t="n">
        <f aca="false">ROUND(((1/3)/12*100),2)</f>
        <v>2.78</v>
      </c>
      <c r="F60" s="166" t="n">
        <f aca="false">E60%*$F$54</f>
        <v>59.972106</v>
      </c>
      <c r="G60" s="166" t="n">
        <f aca="false">E60%*$G$54</f>
        <v>59.972106</v>
      </c>
      <c r="H60" s="166" t="n">
        <f aca="false">E60%*$H$54</f>
        <v>59.972106</v>
      </c>
      <c r="I60" s="166" t="n">
        <f aca="false">E60%*$I$54</f>
        <v>59.972106</v>
      </c>
      <c r="J60" s="166" t="n">
        <f aca="false">E60%*$J$54</f>
        <v>59.972106</v>
      </c>
      <c r="K60" s="166" t="n">
        <f aca="false">E60%*$K$54</f>
        <v>59.972106</v>
      </c>
      <c r="L60" s="166" t="n">
        <f aca="false">E60%*$L$54</f>
        <v>64.980832</v>
      </c>
      <c r="M60" s="166" t="n">
        <f aca="false">E60%*$M$54</f>
        <v>97.405362</v>
      </c>
    </row>
    <row r="61" customFormat="false" ht="13.8" hidden="false" customHeight="false" outlineLevel="0" collapsed="false">
      <c r="A61" s="175"/>
      <c r="B61" s="140" t="s">
        <v>68</v>
      </c>
      <c r="C61" s="140"/>
      <c r="D61" s="140"/>
      <c r="E61" s="176" t="n">
        <f aca="false">SUM(E59:E60)</f>
        <v>11.11</v>
      </c>
      <c r="F61" s="177" t="n">
        <f aca="false">SUM(F59:F60)</f>
        <v>239.672697</v>
      </c>
      <c r="G61" s="177" t="n">
        <f aca="false">SUM(G59:G60)</f>
        <v>239.672697</v>
      </c>
      <c r="H61" s="177" t="n">
        <f aca="false">SUM(H59:H60)</f>
        <v>239.672697</v>
      </c>
      <c r="I61" s="177" t="n">
        <f aca="false">SUM(I59:I60)</f>
        <v>239.672697</v>
      </c>
      <c r="J61" s="177" t="n">
        <f aca="false">SUM(J59:J60)</f>
        <v>239.672697</v>
      </c>
      <c r="K61" s="177" t="n">
        <f aca="false">SUM(K59:K60)</f>
        <v>239.672697</v>
      </c>
      <c r="L61" s="177" t="n">
        <f aca="false">SUM(L59:L60)</f>
        <v>259.689584</v>
      </c>
      <c r="M61" s="177" t="n">
        <f aca="false">SUM(M59:M60)</f>
        <v>389.271069</v>
      </c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</row>
    <row r="62" customFormat="false" ht="13.8" hidden="false" customHeight="false" outlineLevel="0" collapsed="false">
      <c r="A62" s="175"/>
      <c r="B62" s="178"/>
      <c r="C62" s="178"/>
      <c r="D62" s="178"/>
      <c r="E62" s="179"/>
      <c r="F62" s="180"/>
      <c r="G62" s="180"/>
      <c r="H62" s="180"/>
      <c r="I62" s="180"/>
      <c r="J62" s="180"/>
      <c r="K62" s="180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  <c r="BI62" s="175"/>
      <c r="BJ62" s="175"/>
      <c r="BK62" s="175"/>
      <c r="BL62" s="175"/>
    </row>
    <row r="63" customFormat="false" ht="31.5" hidden="false" customHeight="true" outlineLevel="0" collapsed="false">
      <c r="A63" s="153"/>
      <c r="B63" s="181" t="s">
        <v>125</v>
      </c>
      <c r="C63" s="181"/>
      <c r="D63" s="181"/>
      <c r="E63" s="181"/>
      <c r="F63" s="181"/>
      <c r="L63" s="180"/>
      <c r="M63" s="180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</row>
    <row r="64" customFormat="false" ht="30.75" hidden="false" customHeight="true" outlineLevel="0" collapsed="false">
      <c r="A64" s="175"/>
      <c r="B64" s="83" t="s">
        <v>126</v>
      </c>
      <c r="C64" s="182" t="s">
        <v>127</v>
      </c>
      <c r="D64" s="182"/>
      <c r="E64" s="163" t="s">
        <v>112</v>
      </c>
      <c r="F64" s="163" t="s">
        <v>99</v>
      </c>
      <c r="G64" s="163" t="s">
        <v>99</v>
      </c>
      <c r="H64" s="163" t="s">
        <v>99</v>
      </c>
      <c r="I64" s="163" t="s">
        <v>99</v>
      </c>
      <c r="J64" s="163" t="s">
        <v>99</v>
      </c>
      <c r="K64" s="163" t="s">
        <v>99</v>
      </c>
      <c r="L64" s="163" t="s">
        <v>99</v>
      </c>
      <c r="M64" s="163" t="s">
        <v>99</v>
      </c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  <c r="BI64" s="175"/>
      <c r="BJ64" s="175"/>
      <c r="BK64" s="175"/>
      <c r="BL64" s="175"/>
    </row>
    <row r="65" customFormat="false" ht="15.75" hidden="false" customHeight="true" outlineLevel="0" collapsed="false">
      <c r="B65" s="83" t="s">
        <v>43</v>
      </c>
      <c r="C65" s="142" t="s">
        <v>128</v>
      </c>
      <c r="D65" s="142"/>
      <c r="E65" s="173" t="n">
        <v>20</v>
      </c>
      <c r="F65" s="164" t="n">
        <f aca="false">E65%*(F54+F61)</f>
        <v>479.3885394</v>
      </c>
      <c r="G65" s="164" t="n">
        <f aca="false">E65%*(G54+G61)</f>
        <v>479.3885394</v>
      </c>
      <c r="H65" s="164" t="n">
        <f aca="false">E65%*(H54+H61)</f>
        <v>479.3885394</v>
      </c>
      <c r="I65" s="164" t="n">
        <f aca="false">E65%*(I54+I61)</f>
        <v>479.3885394</v>
      </c>
      <c r="J65" s="164" t="n">
        <f aca="false">E65%*(J54+J61)</f>
        <v>479.3885394</v>
      </c>
      <c r="K65" s="164" t="n">
        <f aca="false">E65%*(K54+K61)</f>
        <v>479.3885394</v>
      </c>
      <c r="L65" s="164" t="n">
        <f aca="false">E65%*(L54+L61)</f>
        <v>519.4259168</v>
      </c>
      <c r="M65" s="164" t="n">
        <f aca="false">E65%*(M54+M61)</f>
        <v>778.6122138</v>
      </c>
    </row>
    <row r="66" customFormat="false" ht="15.75" hidden="false" customHeight="true" outlineLevel="0" collapsed="false">
      <c r="A66" s="29"/>
      <c r="B66" s="163" t="s">
        <v>45</v>
      </c>
      <c r="C66" s="144" t="s">
        <v>129</v>
      </c>
      <c r="D66" s="144"/>
      <c r="E66" s="183" t="n">
        <v>2.5</v>
      </c>
      <c r="F66" s="166" t="n">
        <f aca="false">E66%*(F54+F61)</f>
        <v>59.923567425</v>
      </c>
      <c r="G66" s="166" t="n">
        <f aca="false">E66%*(G54+G61)</f>
        <v>59.923567425</v>
      </c>
      <c r="H66" s="166" t="n">
        <f aca="false">E66%*(H54+H61)</f>
        <v>59.923567425</v>
      </c>
      <c r="I66" s="166" t="n">
        <f aca="false">E66%*(I54+I61)</f>
        <v>59.923567425</v>
      </c>
      <c r="J66" s="166" t="n">
        <f aca="false">E66%*(J54+J61)</f>
        <v>59.923567425</v>
      </c>
      <c r="K66" s="166" t="n">
        <f aca="false">E66%*(K54+K61)</f>
        <v>59.923567425</v>
      </c>
      <c r="L66" s="166" t="n">
        <f aca="false">E66%*(L54+L61)</f>
        <v>64.9282396</v>
      </c>
      <c r="M66" s="166" t="n">
        <f aca="false">E66%*(M54+M61)</f>
        <v>97.326526725</v>
      </c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customFormat="false" ht="15.75" hidden="false" customHeight="true" outlineLevel="0" collapsed="false">
      <c r="A67" s="29"/>
      <c r="B67" s="163" t="s">
        <v>48</v>
      </c>
      <c r="C67" s="142" t="s">
        <v>130</v>
      </c>
      <c r="D67" s="142"/>
      <c r="E67" s="173" t="n">
        <v>3</v>
      </c>
      <c r="F67" s="164" t="n">
        <f aca="false">E67%*(F54+F61)</f>
        <v>71.90828091</v>
      </c>
      <c r="G67" s="164" t="n">
        <f aca="false">E67%*(G54+G61)</f>
        <v>71.90828091</v>
      </c>
      <c r="H67" s="164" t="n">
        <f aca="false">E67%*(H54+H61)</f>
        <v>71.90828091</v>
      </c>
      <c r="I67" s="164" t="n">
        <f aca="false">E67%*(I54+I61)</f>
        <v>71.90828091</v>
      </c>
      <c r="J67" s="164" t="n">
        <f aca="false">E67%*(J54+J61)</f>
        <v>71.90828091</v>
      </c>
      <c r="K67" s="164" t="n">
        <f aca="false">E67%*(K54+K61)</f>
        <v>71.90828091</v>
      </c>
      <c r="L67" s="164" t="n">
        <f aca="false">E67%*(L54+L61)</f>
        <v>77.91388752</v>
      </c>
      <c r="M67" s="164" t="n">
        <f aca="false">E67%*(M54+M61)</f>
        <v>116.79183207</v>
      </c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customFormat="false" ht="15.75" hidden="false" customHeight="true" outlineLevel="0" collapsed="false">
      <c r="A68" s="29"/>
      <c r="B68" s="163" t="s">
        <v>51</v>
      </c>
      <c r="C68" s="144" t="s">
        <v>131</v>
      </c>
      <c r="D68" s="144"/>
      <c r="E68" s="174" t="n">
        <v>1.5</v>
      </c>
      <c r="F68" s="166" t="n">
        <f aca="false">E68%*(F54+F61)</f>
        <v>35.954140455</v>
      </c>
      <c r="G68" s="166" t="n">
        <f aca="false">E68%*(G54+G61)</f>
        <v>35.954140455</v>
      </c>
      <c r="H68" s="166" t="n">
        <f aca="false">E68%*(H54+H61)</f>
        <v>35.954140455</v>
      </c>
      <c r="I68" s="166" t="n">
        <f aca="false">E68%*(I54+I61)</f>
        <v>35.954140455</v>
      </c>
      <c r="J68" s="166" t="n">
        <f aca="false">E68%*(J54+J61)</f>
        <v>35.954140455</v>
      </c>
      <c r="K68" s="166" t="n">
        <f aca="false">E68%*(K54+K61)</f>
        <v>35.954140455</v>
      </c>
      <c r="L68" s="166" t="n">
        <f aca="false">E68%*(L54+L61)</f>
        <v>38.95694376</v>
      </c>
      <c r="M68" s="166" t="n">
        <f aca="false">E68%*(M54+M61)</f>
        <v>58.395916035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customFormat="false" ht="15.75" hidden="false" customHeight="true" outlineLevel="0" collapsed="false">
      <c r="A69" s="29"/>
      <c r="B69" s="163" t="s">
        <v>80</v>
      </c>
      <c r="C69" s="142" t="s">
        <v>132</v>
      </c>
      <c r="D69" s="142"/>
      <c r="E69" s="173" t="n">
        <v>1</v>
      </c>
      <c r="F69" s="164" t="n">
        <f aca="false">E69%*(F54+F61)</f>
        <v>23.96942697</v>
      </c>
      <c r="G69" s="164" t="n">
        <f aca="false">E69%*(G54+G61)</f>
        <v>23.96942697</v>
      </c>
      <c r="H69" s="164" t="n">
        <f aca="false">E69%*(H54+H61)</f>
        <v>23.96942697</v>
      </c>
      <c r="I69" s="164" t="n">
        <f aca="false">E69%*(I54+I61)</f>
        <v>23.96942697</v>
      </c>
      <c r="J69" s="164" t="n">
        <f aca="false">E69%*(J54+J61)</f>
        <v>23.96942697</v>
      </c>
      <c r="K69" s="164" t="n">
        <f aca="false">E69%*(K54+K61)</f>
        <v>23.96942697</v>
      </c>
      <c r="L69" s="164" t="n">
        <f aca="false">E69%*(L54+L61)</f>
        <v>25.97129584</v>
      </c>
      <c r="M69" s="164" t="n">
        <f aca="false">E69%*(M54+M61)</f>
        <v>38.93061069</v>
      </c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customFormat="false" ht="15.75" hidden="false" customHeight="true" outlineLevel="0" collapsed="false">
      <c r="A70" s="29"/>
      <c r="B70" s="163" t="s">
        <v>133</v>
      </c>
      <c r="C70" s="144" t="s">
        <v>134</v>
      </c>
      <c r="D70" s="144"/>
      <c r="E70" s="183" t="n">
        <v>0.6</v>
      </c>
      <c r="F70" s="166" t="n">
        <f aca="false">E70%*(F54+F61)</f>
        <v>14.381656182</v>
      </c>
      <c r="G70" s="166" t="n">
        <f aca="false">E70%*(G54+G61)</f>
        <v>14.381656182</v>
      </c>
      <c r="H70" s="166" t="n">
        <f aca="false">E70%*(H54+H61)</f>
        <v>14.381656182</v>
      </c>
      <c r="I70" s="166" t="n">
        <f aca="false">E70%*(I54+I61)</f>
        <v>14.381656182</v>
      </c>
      <c r="J70" s="166" t="n">
        <f aca="false">E70%*(J54+J61)</f>
        <v>14.381656182</v>
      </c>
      <c r="K70" s="166" t="n">
        <f aca="false">E70%*(K54+K61)</f>
        <v>14.381656182</v>
      </c>
      <c r="L70" s="166" t="n">
        <f aca="false">E70%*(L54+L61)</f>
        <v>15.582777504</v>
      </c>
      <c r="M70" s="166" t="n">
        <f aca="false">E70%*(M54+M61)</f>
        <v>23.358366414</v>
      </c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customFormat="false" ht="15.75" hidden="false" customHeight="true" outlineLevel="0" collapsed="false">
      <c r="A71" s="29"/>
      <c r="B71" s="163" t="s">
        <v>135</v>
      </c>
      <c r="C71" s="142" t="s">
        <v>136</v>
      </c>
      <c r="D71" s="142"/>
      <c r="E71" s="173" t="n">
        <v>0.2</v>
      </c>
      <c r="F71" s="164" t="n">
        <f aca="false">E71%*(F54+F61)</f>
        <v>4.793885394</v>
      </c>
      <c r="G71" s="164" t="n">
        <f aca="false">E71%*(G54+G61)</f>
        <v>4.793885394</v>
      </c>
      <c r="H71" s="164" t="n">
        <f aca="false">E71%*(H54+H61)</f>
        <v>4.793885394</v>
      </c>
      <c r="I71" s="164" t="n">
        <f aca="false">E71%*(I54+I61)</f>
        <v>4.793885394</v>
      </c>
      <c r="J71" s="164" t="n">
        <f aca="false">E71%*(J54+J61)</f>
        <v>4.793885394</v>
      </c>
      <c r="K71" s="164" t="n">
        <f aca="false">E71%*(K54+K61)</f>
        <v>4.793885394</v>
      </c>
      <c r="L71" s="164" t="n">
        <f aca="false">E71%*(L54+L61)</f>
        <v>5.194259168</v>
      </c>
      <c r="M71" s="164" t="n">
        <f aca="false">E71%*(M54+M61)</f>
        <v>7.786122138</v>
      </c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</row>
    <row r="72" customFormat="false" ht="15.75" hidden="false" customHeight="true" outlineLevel="0" collapsed="false">
      <c r="B72" s="163" t="s">
        <v>137</v>
      </c>
      <c r="C72" s="144" t="s">
        <v>138</v>
      </c>
      <c r="D72" s="144"/>
      <c r="E72" s="183" t="n">
        <v>8</v>
      </c>
      <c r="F72" s="166" t="n">
        <f aca="false">E72%*(F54+F61)</f>
        <v>191.75541576</v>
      </c>
      <c r="G72" s="166" t="n">
        <f aca="false">E72%*(G54+G61)</f>
        <v>191.75541576</v>
      </c>
      <c r="H72" s="166" t="n">
        <f aca="false">E72%*(H54+H61)</f>
        <v>191.75541576</v>
      </c>
      <c r="I72" s="166" t="n">
        <f aca="false">E72%*(I54+I61)</f>
        <v>191.75541576</v>
      </c>
      <c r="J72" s="166" t="n">
        <f aca="false">E72%*(J54+J61)</f>
        <v>191.75541576</v>
      </c>
      <c r="K72" s="166" t="n">
        <f aca="false">E72%*(K54+K61)</f>
        <v>191.75541576</v>
      </c>
      <c r="L72" s="166" t="n">
        <f aca="false">E72%*(L54+L61)</f>
        <v>207.77036672</v>
      </c>
      <c r="M72" s="166" t="n">
        <f aca="false">E72%*(M54+M61)</f>
        <v>311.44488552</v>
      </c>
    </row>
    <row r="73" customFormat="false" ht="13.8" hidden="false" customHeight="false" outlineLevel="0" collapsed="false">
      <c r="B73" s="140" t="s">
        <v>68</v>
      </c>
      <c r="C73" s="140"/>
      <c r="D73" s="140"/>
      <c r="E73" s="176" t="n">
        <f aca="false">SUM(E65:E72)</f>
        <v>36.8</v>
      </c>
      <c r="F73" s="177" t="n">
        <f aca="false">SUM(F65:F72)</f>
        <v>882.074912496</v>
      </c>
      <c r="G73" s="177" t="n">
        <f aca="false">SUM(G65:G72)</f>
        <v>882.074912496</v>
      </c>
      <c r="H73" s="177" t="n">
        <f aca="false">SUM(H65:H72)</f>
        <v>882.074912496</v>
      </c>
      <c r="I73" s="177" t="n">
        <f aca="false">SUM(I65:I72)</f>
        <v>882.074912496</v>
      </c>
      <c r="J73" s="177" t="n">
        <f aca="false">SUM(J65:J72)</f>
        <v>882.074912496</v>
      </c>
      <c r="K73" s="177" t="n">
        <f aca="false">SUM(K65:K72)</f>
        <v>882.074912496</v>
      </c>
      <c r="L73" s="177" t="n">
        <f aca="false">SUM(L65:L72)</f>
        <v>955.743686912</v>
      </c>
      <c r="M73" s="177" t="n">
        <f aca="false">SUM(M65:M72)</f>
        <v>1432.646473392</v>
      </c>
      <c r="P73" s="184"/>
    </row>
    <row r="74" customFormat="false" ht="13.8" hidden="false" customHeight="false" outlineLevel="0" collapsed="false">
      <c r="A74" s="175"/>
      <c r="B74" s="178"/>
      <c r="C74" s="178"/>
      <c r="D74" s="178"/>
      <c r="E74" s="179"/>
      <c r="F74" s="180"/>
      <c r="G74" s="180"/>
      <c r="H74" s="180"/>
      <c r="I74" s="180"/>
      <c r="J74" s="180"/>
      <c r="K74" s="180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  <c r="BI74" s="175"/>
      <c r="BJ74" s="175"/>
      <c r="BK74" s="175"/>
      <c r="BL74" s="175"/>
    </row>
    <row r="75" customFormat="false" ht="13.8" hidden="false" customHeight="false" outlineLevel="0" collapsed="false">
      <c r="A75" s="153"/>
      <c r="B75" s="158" t="s">
        <v>139</v>
      </c>
      <c r="C75" s="185"/>
      <c r="D75" s="186"/>
      <c r="E75" s="186"/>
      <c r="F75" s="186"/>
      <c r="G75" s="186"/>
      <c r="H75" s="186"/>
      <c r="I75" s="186"/>
      <c r="J75" s="186"/>
      <c r="K75" s="186"/>
      <c r="L75" s="180"/>
      <c r="M75" s="180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</row>
    <row r="76" customFormat="false" ht="15.75" hidden="false" customHeight="true" outlineLevel="0" collapsed="false">
      <c r="B76" s="83" t="s">
        <v>140</v>
      </c>
      <c r="C76" s="162" t="s">
        <v>141</v>
      </c>
      <c r="D76" s="162"/>
      <c r="E76" s="162"/>
      <c r="F76" s="163" t="s">
        <v>99</v>
      </c>
      <c r="G76" s="163" t="s">
        <v>99</v>
      </c>
      <c r="H76" s="163" t="s">
        <v>99</v>
      </c>
      <c r="I76" s="163" t="s">
        <v>99</v>
      </c>
      <c r="J76" s="163" t="s">
        <v>99</v>
      </c>
      <c r="K76" s="163" t="s">
        <v>99</v>
      </c>
      <c r="L76" s="163" t="s">
        <v>99</v>
      </c>
      <c r="M76" s="163" t="s">
        <v>99</v>
      </c>
    </row>
    <row r="77" customFormat="false" ht="15.75" hidden="false" customHeight="true" outlineLevel="0" collapsed="false">
      <c r="B77" s="80" t="s">
        <v>43</v>
      </c>
      <c r="C77" s="142" t="s">
        <v>102</v>
      </c>
      <c r="D77" s="142"/>
      <c r="E77" s="142"/>
      <c r="F77" s="164" t="n">
        <f aca="false">IF(((F31*F30)-(0.06*$F$26))&gt;0,((F31*F30)-(0.06*$F$26)),0)</f>
        <v>46.5638</v>
      </c>
      <c r="G77" s="164" t="n">
        <f aca="false">IF(((G31*G30)-(0.06*$G$26))&gt;0,((G31*G30)-(0.06*$G$26)),0)</f>
        <v>0</v>
      </c>
      <c r="H77" s="164" t="n">
        <f aca="false">IF(((H31*H30)-(0.06*$H$26))&gt;0,((H31*H30)-(0.06*$H$26)),0)</f>
        <v>2.56380000000001</v>
      </c>
      <c r="I77" s="164" t="n">
        <f aca="false">IF(((I31*I30)-(0.06*$I$26))&gt;0,((I31*I30)-(0.06*$I$26)),0)</f>
        <v>37.7638</v>
      </c>
      <c r="J77" s="164" t="n">
        <f aca="false">IF(((J31*J30)-(0.06*$J$26))&gt;0,((J31*J30)-(0.06*$J$26)),0)</f>
        <v>90.5638</v>
      </c>
      <c r="K77" s="164" t="n">
        <f aca="false">IF(((K31*K30)-(0.06*$K$26))&gt;0,((K31*K30)-(0.06*$K$26)),0)</f>
        <v>0</v>
      </c>
      <c r="L77" s="164" t="n">
        <f aca="false">IF(((L31*L30)-(0.06*$L$26))&gt;0,((L31*L30)-(0.06*$L$26)),0)</f>
        <v>35.7536</v>
      </c>
      <c r="M77" s="164" t="n">
        <f aca="false">IF(((M31*M30)-(0.06*$M$26))&gt;0,((M31*M30)-(0.06*$M$26)),0)</f>
        <v>0</v>
      </c>
    </row>
    <row r="78" customFormat="false" ht="15.75" hidden="false" customHeight="true" outlineLevel="0" collapsed="false">
      <c r="A78" s="175"/>
      <c r="B78" s="80" t="s">
        <v>45</v>
      </c>
      <c r="C78" s="144" t="s">
        <v>104</v>
      </c>
      <c r="D78" s="144"/>
      <c r="E78" s="144"/>
      <c r="F78" s="166" t="n">
        <f aca="false">F32</f>
        <v>505.99</v>
      </c>
      <c r="G78" s="166" t="n">
        <f aca="false">G32</f>
        <v>505.99</v>
      </c>
      <c r="H78" s="166" t="n">
        <f aca="false">H32</f>
        <v>505.99</v>
      </c>
      <c r="I78" s="166" t="n">
        <f aca="false">I32</f>
        <v>505.99</v>
      </c>
      <c r="J78" s="166" t="n">
        <f aca="false">J32</f>
        <v>505.99</v>
      </c>
      <c r="K78" s="166" t="n">
        <f aca="false">K32</f>
        <v>505.99</v>
      </c>
      <c r="L78" s="166" t="n">
        <f aca="false">L32</f>
        <v>505.99</v>
      </c>
      <c r="M78" s="166" t="n">
        <f aca="false">M32</f>
        <v>505.99</v>
      </c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  <c r="BI78" s="175"/>
      <c r="BJ78" s="175"/>
      <c r="BK78" s="175"/>
      <c r="BL78" s="175"/>
    </row>
    <row r="79" customFormat="false" ht="15.65" hidden="false" customHeight="false" outlineLevel="0" collapsed="false">
      <c r="A79" s="175"/>
      <c r="B79" s="80" t="s">
        <v>48</v>
      </c>
      <c r="C79" s="142" t="str">
        <f aca="false">C33</f>
        <v>Seguro de Vida</v>
      </c>
      <c r="D79" s="142"/>
      <c r="E79" s="142"/>
      <c r="F79" s="164" t="n">
        <f aca="false">F33</f>
        <v>3.61</v>
      </c>
      <c r="G79" s="164" t="n">
        <f aca="false">G33</f>
        <v>3.61</v>
      </c>
      <c r="H79" s="164" t="n">
        <f aca="false">H33</f>
        <v>3.61</v>
      </c>
      <c r="I79" s="164" t="n">
        <f aca="false">I33</f>
        <v>3.61</v>
      </c>
      <c r="J79" s="164" t="n">
        <f aca="false">J33</f>
        <v>3.61</v>
      </c>
      <c r="K79" s="164" t="n">
        <f aca="false">K33</f>
        <v>3.61</v>
      </c>
      <c r="L79" s="164" t="n">
        <f aca="false">L33</f>
        <v>3.61</v>
      </c>
      <c r="M79" s="164" t="n">
        <f aca="false">M33</f>
        <v>3.61</v>
      </c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  <c r="BI79" s="175"/>
      <c r="BJ79" s="175"/>
      <c r="BK79" s="175"/>
      <c r="BL79" s="175"/>
    </row>
    <row r="80" customFormat="false" ht="15.75" hidden="false" customHeight="true" outlineLevel="0" collapsed="false">
      <c r="A80" s="175"/>
      <c r="B80" s="162" t="s">
        <v>68</v>
      </c>
      <c r="C80" s="162"/>
      <c r="D80" s="162"/>
      <c r="E80" s="162"/>
      <c r="F80" s="177" t="n">
        <f aca="false">SUM(F77:F79)</f>
        <v>556.1638</v>
      </c>
      <c r="G80" s="177" t="n">
        <f aca="false">SUM(G77:G79)</f>
        <v>509.6</v>
      </c>
      <c r="H80" s="177" t="n">
        <f aca="false">SUM(H77:H79)</f>
        <v>512.1638</v>
      </c>
      <c r="I80" s="177" t="n">
        <f aca="false">SUM(I77:I79)</f>
        <v>547.3638</v>
      </c>
      <c r="J80" s="177" t="n">
        <f aca="false">SUM(J77:J79)</f>
        <v>600.1638</v>
      </c>
      <c r="K80" s="177" t="n">
        <f aca="false">SUM(K77:K79)</f>
        <v>509.6</v>
      </c>
      <c r="L80" s="177" t="n">
        <f aca="false">SUM(L77:L79)</f>
        <v>545.3536</v>
      </c>
      <c r="M80" s="177" t="n">
        <f aca="false">SUM(M77:M79)</f>
        <v>509.6</v>
      </c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  <c r="BI80" s="175"/>
      <c r="BJ80" s="175"/>
      <c r="BK80" s="175"/>
      <c r="BL80" s="175"/>
    </row>
    <row r="81" customFormat="false" ht="13.8" hidden="false" customHeight="false" outlineLevel="0" collapsed="false">
      <c r="A81" s="175"/>
      <c r="B81" s="129"/>
      <c r="C81" s="129"/>
      <c r="D81" s="129"/>
      <c r="E81" s="168"/>
      <c r="F81" s="168"/>
      <c r="G81" s="168"/>
      <c r="H81" s="168"/>
      <c r="I81" s="168"/>
      <c r="J81" s="168"/>
      <c r="K81" s="168"/>
      <c r="L81" s="168"/>
      <c r="M81" s="168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</row>
    <row r="82" customFormat="false" ht="13.8" hidden="false" customHeight="false" outlineLevel="0" collapsed="false">
      <c r="A82" s="153"/>
      <c r="B82" s="158" t="s">
        <v>142</v>
      </c>
      <c r="C82" s="170"/>
      <c r="D82" s="187"/>
      <c r="E82" s="172"/>
      <c r="F82" s="172"/>
      <c r="G82" s="172"/>
      <c r="H82" s="172"/>
      <c r="I82" s="172"/>
      <c r="J82" s="172"/>
      <c r="K82" s="172"/>
      <c r="L82" s="172"/>
      <c r="M82" s="172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  <c r="BI82" s="153"/>
      <c r="BJ82" s="153"/>
      <c r="BK82" s="153"/>
      <c r="BL82" s="153"/>
    </row>
    <row r="83" customFormat="false" ht="15.65" hidden="false" customHeight="false" outlineLevel="0" collapsed="false">
      <c r="A83" s="175"/>
      <c r="B83" s="83" t="n">
        <v>3</v>
      </c>
      <c r="C83" s="140" t="s">
        <v>143</v>
      </c>
      <c r="D83" s="140"/>
      <c r="E83" s="163" t="s">
        <v>112</v>
      </c>
      <c r="F83" s="163" t="s">
        <v>99</v>
      </c>
      <c r="G83" s="163" t="s">
        <v>99</v>
      </c>
      <c r="H83" s="163" t="s">
        <v>99</v>
      </c>
      <c r="I83" s="163" t="s">
        <v>99</v>
      </c>
      <c r="J83" s="163" t="s">
        <v>99</v>
      </c>
      <c r="K83" s="163" t="s">
        <v>99</v>
      </c>
      <c r="L83" s="163" t="s">
        <v>99</v>
      </c>
      <c r="M83" s="163" t="s">
        <v>99</v>
      </c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  <c r="BI83" s="175"/>
      <c r="BJ83" s="175"/>
      <c r="BK83" s="175"/>
      <c r="BL83" s="175"/>
    </row>
    <row r="84" customFormat="false" ht="15.75" hidden="false" customHeight="true" outlineLevel="0" collapsed="false">
      <c r="A84" s="175"/>
      <c r="B84" s="83" t="s">
        <v>43</v>
      </c>
      <c r="C84" s="142" t="s">
        <v>144</v>
      </c>
      <c r="D84" s="142"/>
      <c r="E84" s="173" t="n">
        <f aca="false">ROUND((((56.24%*5.55%)*(1/12))*100),2)</f>
        <v>0.26</v>
      </c>
      <c r="F84" s="164" t="n">
        <f aca="false">E84%*(F54+F61)</f>
        <v>6.2320510122</v>
      </c>
      <c r="G84" s="164" t="n">
        <f aca="false">E84%*(G54+G61)</f>
        <v>6.2320510122</v>
      </c>
      <c r="H84" s="164" t="n">
        <f aca="false">E84%*(H54+H61)</f>
        <v>6.2320510122</v>
      </c>
      <c r="I84" s="164" t="n">
        <f aca="false">E84%*(I54+I61)</f>
        <v>6.2320510122</v>
      </c>
      <c r="J84" s="164" t="n">
        <f aca="false">E84%*(J54+J61)</f>
        <v>6.2320510122</v>
      </c>
      <c r="K84" s="164" t="n">
        <f aca="false">E84%*(K54+K61)</f>
        <v>6.2320510122</v>
      </c>
      <c r="L84" s="164" t="n">
        <f aca="false">E84%*(L54+L61)</f>
        <v>6.7525369184</v>
      </c>
      <c r="M84" s="164" t="n">
        <f aca="false">E84%*(M54+M61)</f>
        <v>10.1219587794</v>
      </c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  <c r="BI84" s="175"/>
      <c r="BJ84" s="175"/>
      <c r="BK84" s="175"/>
      <c r="BL84" s="175"/>
    </row>
    <row r="85" customFormat="false" ht="15.75" hidden="false" customHeight="true" outlineLevel="0" collapsed="false">
      <c r="A85" s="175"/>
      <c r="B85" s="83" t="s">
        <v>45</v>
      </c>
      <c r="C85" s="144" t="s">
        <v>145</v>
      </c>
      <c r="D85" s="144"/>
      <c r="E85" s="183" t="n">
        <f aca="false">ROUND((0.26%*8%*100),2)</f>
        <v>0.02</v>
      </c>
      <c r="F85" s="166" t="n">
        <f aca="false">E85%*(F54+F61)</f>
        <v>0.4793885394</v>
      </c>
      <c r="G85" s="166" t="n">
        <f aca="false">E85%*(G54+G61)</f>
        <v>0.4793885394</v>
      </c>
      <c r="H85" s="166" t="n">
        <f aca="false">E85%*(H54+H61)</f>
        <v>0.4793885394</v>
      </c>
      <c r="I85" s="166" t="n">
        <f aca="false">E85%*(I54+I61)</f>
        <v>0.4793885394</v>
      </c>
      <c r="J85" s="166" t="n">
        <f aca="false">E85%*(J54+J61)</f>
        <v>0.4793885394</v>
      </c>
      <c r="K85" s="166" t="n">
        <f aca="false">E85%*(K54+K61)</f>
        <v>0.4793885394</v>
      </c>
      <c r="L85" s="166" t="n">
        <f aca="false">E85%*(L54+L61)</f>
        <v>0.5194259168</v>
      </c>
      <c r="M85" s="166" t="n">
        <f aca="false">E85%*(M54+M61)</f>
        <v>0.7786122138</v>
      </c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  <c r="BI85" s="175"/>
      <c r="BJ85" s="175"/>
      <c r="BK85" s="175"/>
      <c r="BL85" s="175"/>
    </row>
    <row r="86" customFormat="false" ht="15.75" hidden="false" customHeight="true" outlineLevel="0" collapsed="false">
      <c r="A86" s="175"/>
      <c r="B86" s="83" t="s">
        <v>48</v>
      </c>
      <c r="C86" s="142" t="s">
        <v>146</v>
      </c>
      <c r="D86" s="142"/>
      <c r="E86" s="173" t="n">
        <f aca="false">ROUND((((56.24%)*5.55%*40%*8%)*100),2)</f>
        <v>0.1</v>
      </c>
      <c r="F86" s="164" t="n">
        <f aca="false">E86%*(F54+F61)</f>
        <v>2.396942697</v>
      </c>
      <c r="G86" s="164" t="n">
        <f aca="false">E86%*(G54+G61)</f>
        <v>2.396942697</v>
      </c>
      <c r="H86" s="164" t="n">
        <f aca="false">E86%*(H54+H61)</f>
        <v>2.396942697</v>
      </c>
      <c r="I86" s="164" t="n">
        <f aca="false">E86%*(I54+I61)</f>
        <v>2.396942697</v>
      </c>
      <c r="J86" s="164" t="n">
        <f aca="false">E86%*(J54+J61)</f>
        <v>2.396942697</v>
      </c>
      <c r="K86" s="164" t="n">
        <f aca="false">E86%*(K54+K61)</f>
        <v>2.396942697</v>
      </c>
      <c r="L86" s="164" t="n">
        <f aca="false">E86%*(L54+L61)</f>
        <v>2.597129584</v>
      </c>
      <c r="M86" s="164" t="n">
        <f aca="false">E86%*(M54+M61)</f>
        <v>3.893061069</v>
      </c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5"/>
      <c r="BK86" s="175"/>
      <c r="BL86" s="175"/>
    </row>
    <row r="87" customFormat="false" ht="15.75" hidden="false" customHeight="true" outlineLevel="0" collapsed="false">
      <c r="A87" s="175"/>
      <c r="B87" s="163" t="s">
        <v>51</v>
      </c>
      <c r="C87" s="144" t="s">
        <v>147</v>
      </c>
      <c r="D87" s="144"/>
      <c r="E87" s="183" t="n">
        <f aca="false">ROUND((((56.24%)*94.45%*(7/30)/12)*100),2)</f>
        <v>1.03</v>
      </c>
      <c r="F87" s="166" t="n">
        <f aca="false">E87%*(F54+F61)</f>
        <v>24.6885097791</v>
      </c>
      <c r="G87" s="166" t="n">
        <f aca="false">E87%*(G54+G61)</f>
        <v>24.6885097791</v>
      </c>
      <c r="H87" s="166" t="n">
        <f aca="false">E87%*(H54+H61)</f>
        <v>24.6885097791</v>
      </c>
      <c r="I87" s="166" t="n">
        <f aca="false">E87%*(I54+I61)</f>
        <v>24.6885097791</v>
      </c>
      <c r="J87" s="166" t="n">
        <f aca="false">E87%*(J54+J61)</f>
        <v>24.6885097791</v>
      </c>
      <c r="K87" s="166" t="n">
        <f aca="false">E87%*(K54+K61)</f>
        <v>24.6885097791</v>
      </c>
      <c r="L87" s="166" t="n">
        <f aca="false">E87%*(L54+L61)</f>
        <v>26.7504347152</v>
      </c>
      <c r="M87" s="166" t="n">
        <f aca="false">E87%*(M54+M61)</f>
        <v>40.0985290107</v>
      </c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</row>
    <row r="88" customFormat="false" ht="30.1" hidden="false" customHeight="true" outlineLevel="0" collapsed="false">
      <c r="A88" s="175"/>
      <c r="B88" s="163" t="s">
        <v>80</v>
      </c>
      <c r="C88" s="142" t="s">
        <v>148</v>
      </c>
      <c r="D88" s="142"/>
      <c r="E88" s="173" t="n">
        <f aca="false">ROUND((1.03%*36.8%*100),2)</f>
        <v>0.38</v>
      </c>
      <c r="F88" s="164" t="n">
        <f aca="false">E88%*(F54+F61)</f>
        <v>9.1083822486</v>
      </c>
      <c r="G88" s="164" t="n">
        <f aca="false">E88%*(G54+G61)</f>
        <v>9.1083822486</v>
      </c>
      <c r="H88" s="164" t="n">
        <f aca="false">E88%*(H54+H61)</f>
        <v>9.1083822486</v>
      </c>
      <c r="I88" s="164" t="n">
        <f aca="false">E88%*(I54+I61)</f>
        <v>9.1083822486</v>
      </c>
      <c r="J88" s="164" t="n">
        <f aca="false">E88%*(J54+J61)</f>
        <v>9.1083822486</v>
      </c>
      <c r="K88" s="164" t="n">
        <f aca="false">E88%*(K54+K61)</f>
        <v>9.1083822486</v>
      </c>
      <c r="L88" s="164" t="n">
        <f aca="false">E88%*(L54+L61)</f>
        <v>9.8690924192</v>
      </c>
      <c r="M88" s="164" t="n">
        <f aca="false">E88%*(M54+M61)</f>
        <v>14.7936320622</v>
      </c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</row>
    <row r="89" customFormat="false" ht="15.75" hidden="false" customHeight="true" outlineLevel="0" collapsed="false">
      <c r="A89" s="29"/>
      <c r="B89" s="163" t="s">
        <v>133</v>
      </c>
      <c r="C89" s="144" t="s">
        <v>149</v>
      </c>
      <c r="D89" s="144"/>
      <c r="E89" s="183" t="n">
        <f aca="false">ROUND((((56.24%)*94.45%*40%*8%)*100),2)</f>
        <v>1.7</v>
      </c>
      <c r="F89" s="166" t="n">
        <f aca="false">E89%*(F54+F61)</f>
        <v>40.748025849</v>
      </c>
      <c r="G89" s="166" t="n">
        <f aca="false">E89%*(G54+G61)</f>
        <v>40.748025849</v>
      </c>
      <c r="H89" s="166" t="n">
        <f aca="false">E89%*(H54+H61)</f>
        <v>40.748025849</v>
      </c>
      <c r="I89" s="166" t="n">
        <f aca="false">E89%*(I54+I61)</f>
        <v>40.748025849</v>
      </c>
      <c r="J89" s="166" t="n">
        <f aca="false">E89%*(J54+J61)</f>
        <v>40.748025849</v>
      </c>
      <c r="K89" s="166" t="n">
        <f aca="false">E89%*(K54+K61)</f>
        <v>40.748025849</v>
      </c>
      <c r="L89" s="166" t="n">
        <f aca="false">E89%*(L54+L61)</f>
        <v>44.151202928</v>
      </c>
      <c r="M89" s="166" t="n">
        <f aca="false">E89%*(M54+M61)</f>
        <v>66.182038173</v>
      </c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customFormat="false" ht="15.75" hidden="false" customHeight="true" outlineLevel="0" collapsed="false">
      <c r="A90" s="29"/>
      <c r="B90" s="162" t="s">
        <v>68</v>
      </c>
      <c r="C90" s="162"/>
      <c r="D90" s="162"/>
      <c r="E90" s="188" t="n">
        <f aca="false">SUM(E84:E89)</f>
        <v>3.49</v>
      </c>
      <c r="F90" s="167" t="n">
        <f aca="false">SUM(F84:F89)</f>
        <v>83.6533001253</v>
      </c>
      <c r="G90" s="167" t="n">
        <f aca="false">SUM(G84:G89)</f>
        <v>83.6533001253</v>
      </c>
      <c r="H90" s="167" t="n">
        <f aca="false">SUM(H84:H89)</f>
        <v>83.6533001253</v>
      </c>
      <c r="I90" s="167" t="n">
        <f aca="false">SUM(I84:I89)</f>
        <v>83.6533001253</v>
      </c>
      <c r="J90" s="167" t="n">
        <f aca="false">SUM(J84:J89)</f>
        <v>83.6533001253</v>
      </c>
      <c r="K90" s="167" t="n">
        <f aca="false">SUM(K84:K89)</f>
        <v>83.6533001253</v>
      </c>
      <c r="L90" s="167" t="n">
        <f aca="false">SUM(L84:L89)</f>
        <v>90.6398224816</v>
      </c>
      <c r="M90" s="167" t="n">
        <f aca="false">SUM(M84:M89)</f>
        <v>135.8678313081</v>
      </c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</row>
    <row r="91" customFormat="false" ht="13.8" hidden="false" customHeight="false" outlineLevel="0" collapsed="false">
      <c r="A91" s="29"/>
      <c r="B91" s="129"/>
      <c r="C91" s="129"/>
      <c r="D91" s="129"/>
      <c r="E91" s="168"/>
      <c r="F91" s="168"/>
      <c r="G91" s="168"/>
      <c r="H91" s="168"/>
      <c r="I91" s="168"/>
      <c r="J91" s="168"/>
      <c r="K91" s="168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customFormat="false" ht="13.8" hidden="false" customHeight="false" outlineLevel="0" collapsed="false">
      <c r="A92" s="186"/>
      <c r="B92" s="158" t="s">
        <v>150</v>
      </c>
      <c r="C92" s="170"/>
      <c r="D92" s="187"/>
      <c r="E92" s="160"/>
      <c r="F92" s="160"/>
      <c r="G92" s="160"/>
      <c r="H92" s="160"/>
      <c r="I92" s="160"/>
      <c r="J92" s="160"/>
      <c r="K92" s="160"/>
      <c r="L92" s="168"/>
      <c r="M92" s="168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</row>
    <row r="93" customFormat="false" ht="13.8" hidden="false" customHeight="false" outlineLevel="0" collapsed="false">
      <c r="A93" s="186"/>
      <c r="B93" s="158" t="s">
        <v>151</v>
      </c>
      <c r="C93" s="170"/>
      <c r="D93" s="187"/>
      <c r="E93" s="172"/>
      <c r="F93" s="172"/>
      <c r="G93" s="172"/>
      <c r="H93" s="172"/>
      <c r="I93" s="172"/>
      <c r="J93" s="172"/>
      <c r="K93" s="172"/>
      <c r="L93" s="160"/>
      <c r="M93" s="160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  <c r="BH93" s="186"/>
      <c r="BI93" s="186"/>
      <c r="BJ93" s="186"/>
      <c r="BK93" s="186"/>
      <c r="BL93" s="186"/>
    </row>
    <row r="94" customFormat="false" ht="15.75" hidden="false" customHeight="true" outlineLevel="0" collapsed="false">
      <c r="A94" s="29"/>
      <c r="B94" s="83" t="s">
        <v>152</v>
      </c>
      <c r="C94" s="162" t="s">
        <v>111</v>
      </c>
      <c r="D94" s="162"/>
      <c r="E94" s="163" t="s">
        <v>112</v>
      </c>
      <c r="F94" s="163" t="s">
        <v>99</v>
      </c>
      <c r="G94" s="163" t="s">
        <v>99</v>
      </c>
      <c r="H94" s="163" t="s">
        <v>99</v>
      </c>
      <c r="I94" s="163" t="s">
        <v>99</v>
      </c>
      <c r="J94" s="163" t="s">
        <v>99</v>
      </c>
      <c r="K94" s="163" t="s">
        <v>99</v>
      </c>
      <c r="L94" s="163" t="s">
        <v>99</v>
      </c>
      <c r="M94" s="163" t="s">
        <v>99</v>
      </c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customFormat="false" ht="15.75" hidden="false" customHeight="true" outlineLevel="0" collapsed="false">
      <c r="A95" s="29"/>
      <c r="B95" s="163" t="s">
        <v>43</v>
      </c>
      <c r="C95" s="142" t="s">
        <v>153</v>
      </c>
      <c r="D95" s="142"/>
      <c r="E95" s="173" t="n">
        <f aca="false">ROUND(((1/12)*100),2)</f>
        <v>8.33</v>
      </c>
      <c r="F95" s="164" t="n">
        <f aca="false">E95%*(F54+F61+F73+F80)</f>
        <v>319.470611411017</v>
      </c>
      <c r="G95" s="164" t="n">
        <f aca="false">E95%*(G54+G61+G73+G80)</f>
        <v>315.591846871017</v>
      </c>
      <c r="H95" s="164" t="n">
        <f aca="false">E95%*(H54+H61+H73+H80)</f>
        <v>315.805411411017</v>
      </c>
      <c r="I95" s="164" t="n">
        <f aca="false">E95%*(I54+I61+I73+I80)</f>
        <v>318.737571411017</v>
      </c>
      <c r="J95" s="164" t="n">
        <f aca="false">E95%*(J54+J61+J73+J80)</f>
        <v>323.135811411017</v>
      </c>
      <c r="K95" s="164" t="n">
        <f aca="false">E95%*(K54+K61+K73+K80)</f>
        <v>315.591846871017</v>
      </c>
      <c r="L95" s="164" t="n">
        <f aca="false">E95%*(L54+L61+L73+L80)</f>
        <v>341.38229834697</v>
      </c>
      <c r="M95" s="164" t="n">
        <f aca="false">E95%*(M54+M61+M73+M80)</f>
        <v>486.081118281254</v>
      </c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customFormat="false" ht="15.75" hidden="false" customHeight="true" outlineLevel="0" collapsed="false">
      <c r="A96" s="29"/>
      <c r="B96" s="163" t="s">
        <v>45</v>
      </c>
      <c r="C96" s="144" t="s">
        <v>111</v>
      </c>
      <c r="D96" s="144"/>
      <c r="E96" s="183" t="n">
        <f aca="false">ROUND(((8/30)/12*100),2)</f>
        <v>2.22</v>
      </c>
      <c r="F96" s="166" t="n">
        <f aca="false">E96%*(F54+F61+F73+F80)</f>
        <v>85.1410272908112</v>
      </c>
      <c r="G96" s="166" t="n">
        <f aca="false">E96%*(G54+G61+G73+G80)</f>
        <v>84.1073109308112</v>
      </c>
      <c r="H96" s="166" t="n">
        <f aca="false">E96%*(H54+H61+H73+H80)</f>
        <v>84.1642272908112</v>
      </c>
      <c r="I96" s="166" t="n">
        <f aca="false">E96%*(I54+I61+I73+I80)</f>
        <v>84.9456672908112</v>
      </c>
      <c r="J96" s="166" t="n">
        <f aca="false">E96%*(J54+J61+J73+J80)</f>
        <v>86.1178272908112</v>
      </c>
      <c r="K96" s="166" t="n">
        <f aca="false">E96%*(K54+K61+K73+K80)</f>
        <v>84.1073109308112</v>
      </c>
      <c r="L96" s="166" t="n">
        <f aca="false">E96%*(L54+L61+L73+L80)</f>
        <v>90.9806365342464</v>
      </c>
      <c r="M96" s="166" t="n">
        <f aca="false">E96%*(M54+M61+M73+M80)</f>
        <v>129.543827441102</v>
      </c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customFormat="false" ht="15.75" hidden="false" customHeight="true" outlineLevel="0" collapsed="false">
      <c r="A97" s="29"/>
      <c r="B97" s="163" t="s">
        <v>48</v>
      </c>
      <c r="C97" s="142" t="s">
        <v>154</v>
      </c>
      <c r="D97" s="142"/>
      <c r="E97" s="173" t="n">
        <v>0.01</v>
      </c>
      <c r="F97" s="164" t="n">
        <f aca="false">E97%*(F54+F61+F73+F80)</f>
        <v>0.3835181409496</v>
      </c>
      <c r="G97" s="164" t="n">
        <f aca="false">E97%*(G54+G61+G73+G80)</f>
        <v>0.3788617609496</v>
      </c>
      <c r="H97" s="164" t="n">
        <f aca="false">E97%*(H54+H61+H73+H80)</f>
        <v>0.3791181409496</v>
      </c>
      <c r="I97" s="164" t="n">
        <f aca="false">E97%*(I54+I61+I73+I80)</f>
        <v>0.3826381409496</v>
      </c>
      <c r="J97" s="164" t="n">
        <f aca="false">E97%*(J54+J61+J73+J80)</f>
        <v>0.3879181409496</v>
      </c>
      <c r="K97" s="164" t="n">
        <f aca="false">E97%*(K54+K61+K73+K80)</f>
        <v>0.3788617609496</v>
      </c>
      <c r="L97" s="164" t="n">
        <f aca="false">E97%*(L54+L61+L73+L80)</f>
        <v>0.4098226870912</v>
      </c>
      <c r="M97" s="164" t="n">
        <f aca="false">E97%*(M54+M61+M73+M80)</f>
        <v>0.5835307542392</v>
      </c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customFormat="false" ht="15.75" hidden="false" customHeight="true" outlineLevel="0" collapsed="false">
      <c r="A98" s="29"/>
      <c r="B98" s="163" t="s">
        <v>51</v>
      </c>
      <c r="C98" s="144" t="s">
        <v>155</v>
      </c>
      <c r="D98" s="144"/>
      <c r="E98" s="183" t="n">
        <v>0.02</v>
      </c>
      <c r="F98" s="166" t="n">
        <f aca="false">E98%*(F54+F61+F73+F80)</f>
        <v>0.7670362818992</v>
      </c>
      <c r="G98" s="166" t="n">
        <f aca="false">E98%*(G54+G61+G73+G80)</f>
        <v>0.7577235218992</v>
      </c>
      <c r="H98" s="166" t="n">
        <f aca="false">E98%*(H54+H61+H73+H80)</f>
        <v>0.7582362818992</v>
      </c>
      <c r="I98" s="166" t="n">
        <f aca="false">E98%*(I54+I61+I73+I80)</f>
        <v>0.7652762818992</v>
      </c>
      <c r="J98" s="166" t="n">
        <f aca="false">E98%*(J54+J61+J73+J80)</f>
        <v>0.7758362818992</v>
      </c>
      <c r="K98" s="166" t="n">
        <f aca="false">E98%*(K54+K61+K73+K80)</f>
        <v>0.7577235218992</v>
      </c>
      <c r="L98" s="166" t="n">
        <f aca="false">E98%*(L54+L61+L73+L80)</f>
        <v>0.8196453741824</v>
      </c>
      <c r="M98" s="166" t="n">
        <f aca="false">E98%*(M54+M61+M73+M80)</f>
        <v>1.1670615084784</v>
      </c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customFormat="false" ht="15.75" hidden="false" customHeight="true" outlineLevel="0" collapsed="false">
      <c r="A99" s="29"/>
      <c r="B99" s="163" t="s">
        <v>80</v>
      </c>
      <c r="C99" s="142" t="s">
        <v>156</v>
      </c>
      <c r="D99" s="142"/>
      <c r="E99" s="173" t="n">
        <v>0.1</v>
      </c>
      <c r="F99" s="164" t="n">
        <f aca="false">E99%*(F54+F61+F73+F80)</f>
        <v>3.835181409496</v>
      </c>
      <c r="G99" s="164" t="n">
        <f aca="false">E99%*(G54+G61+G73+G80)</f>
        <v>3.788617609496</v>
      </c>
      <c r="H99" s="164" t="n">
        <f aca="false">E99%*(H54+H61+H73+H80)</f>
        <v>3.791181409496</v>
      </c>
      <c r="I99" s="164" t="n">
        <f aca="false">E99%*(I54+I61+I73+I80)</f>
        <v>3.826381409496</v>
      </c>
      <c r="J99" s="164" t="n">
        <f aca="false">E99%*(J54+J61+J73+J80)</f>
        <v>3.879181409496</v>
      </c>
      <c r="K99" s="164" t="n">
        <f aca="false">E99%*(K54+K61+K73+K80)</f>
        <v>3.788617609496</v>
      </c>
      <c r="L99" s="164" t="n">
        <f aca="false">E99%*(L54+L61+L73+L80)</f>
        <v>4.098226870912</v>
      </c>
      <c r="M99" s="164" t="n">
        <f aca="false">E99%*(M54+M61+M73+M80)</f>
        <v>5.835307542392</v>
      </c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customFormat="false" ht="15.75" hidden="false" customHeight="true" outlineLevel="0" collapsed="false">
      <c r="A100" s="29"/>
      <c r="B100" s="163" t="s">
        <v>133</v>
      </c>
      <c r="C100" s="144" t="s">
        <v>96</v>
      </c>
      <c r="D100" s="144"/>
      <c r="E100" s="189" t="n">
        <f aca="false">$F$42</f>
        <v>0</v>
      </c>
      <c r="F100" s="166" t="n">
        <f aca="false">E100%*(F54+F61+F73+F80)</f>
        <v>0</v>
      </c>
      <c r="G100" s="166" t="n">
        <f aca="false">E100%*(G54+G61+G73+G80)</f>
        <v>0</v>
      </c>
      <c r="H100" s="166" t="n">
        <f aca="false">E100%*(H54+H61+H73+H80)</f>
        <v>0</v>
      </c>
      <c r="I100" s="166" t="n">
        <f aca="false">E100%*(I54+I61+I73+I80)</f>
        <v>0</v>
      </c>
      <c r="J100" s="166" t="n">
        <f aca="false">E100%*(J54+J61+J73+J80)</f>
        <v>0</v>
      </c>
      <c r="K100" s="166" t="n">
        <f aca="false">E100%*(K54+K61+K73+K80)</f>
        <v>0</v>
      </c>
      <c r="L100" s="166" t="n">
        <f aca="false">E100%*(L54+L61+L73+L80)</f>
        <v>0</v>
      </c>
      <c r="M100" s="166" t="n">
        <f aca="false">E100%*(M54+M61+M73+M80)</f>
        <v>0</v>
      </c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customFormat="false" ht="15.75" hidden="false" customHeight="true" outlineLevel="0" collapsed="false">
      <c r="A101" s="29"/>
      <c r="B101" s="162" t="s">
        <v>68</v>
      </c>
      <c r="C101" s="162"/>
      <c r="D101" s="162"/>
      <c r="E101" s="188" t="n">
        <f aca="false">SUM(E95:E100)</f>
        <v>10.68</v>
      </c>
      <c r="F101" s="167" t="n">
        <f aca="false">SUM(F95:F100)</f>
        <v>409.597374534173</v>
      </c>
      <c r="G101" s="167" t="n">
        <f aca="false">SUM(G95:G100)</f>
        <v>404.624360694173</v>
      </c>
      <c r="H101" s="167" t="n">
        <f aca="false">SUM(H95:H100)</f>
        <v>404.898174534173</v>
      </c>
      <c r="I101" s="167" t="n">
        <f aca="false">SUM(I95:I100)</f>
        <v>408.657534534173</v>
      </c>
      <c r="J101" s="167" t="n">
        <f aca="false">SUM(J95:J100)</f>
        <v>414.296574534173</v>
      </c>
      <c r="K101" s="167" t="n">
        <f aca="false">SUM(K95:K100)</f>
        <v>404.624360694173</v>
      </c>
      <c r="L101" s="167" t="n">
        <f aca="false">SUM(L95:L100)</f>
        <v>437.690629813402</v>
      </c>
      <c r="M101" s="167" t="n">
        <f aca="false">SUM(M95:M100)</f>
        <v>623.210845527466</v>
      </c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customFormat="false" ht="13.8" hidden="false" customHeight="false" outlineLevel="0" collapsed="false">
      <c r="A102" s="175"/>
      <c r="B102" s="178"/>
      <c r="C102" s="178"/>
      <c r="D102" s="178"/>
      <c r="E102" s="179"/>
      <c r="F102" s="180"/>
      <c r="G102" s="180"/>
      <c r="H102" s="180"/>
      <c r="I102" s="180"/>
      <c r="J102" s="180"/>
      <c r="K102" s="180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</row>
    <row r="103" customFormat="false" ht="13.8" hidden="false" customHeight="false" outlineLevel="0" collapsed="false">
      <c r="A103" s="186"/>
      <c r="B103" s="158" t="s">
        <v>157</v>
      </c>
      <c r="C103" s="170"/>
      <c r="D103" s="187"/>
      <c r="E103" s="172"/>
      <c r="F103" s="172"/>
      <c r="G103" s="172"/>
      <c r="H103" s="172"/>
      <c r="I103" s="172"/>
      <c r="J103" s="172"/>
      <c r="K103" s="172"/>
      <c r="L103" s="180"/>
      <c r="M103" s="180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86"/>
      <c r="AL103" s="186"/>
      <c r="AM103" s="186"/>
      <c r="AN103" s="186"/>
      <c r="AO103" s="186"/>
      <c r="AP103" s="186"/>
      <c r="AQ103" s="186"/>
      <c r="AR103" s="186"/>
      <c r="AS103" s="186"/>
      <c r="AT103" s="186"/>
      <c r="AU103" s="186"/>
      <c r="AV103" s="186"/>
      <c r="AW103" s="186"/>
      <c r="AX103" s="186"/>
      <c r="AY103" s="186"/>
      <c r="AZ103" s="186"/>
      <c r="BA103" s="186"/>
      <c r="BB103" s="186"/>
      <c r="BC103" s="186"/>
      <c r="BD103" s="186"/>
      <c r="BE103" s="186"/>
      <c r="BF103" s="186"/>
      <c r="BG103" s="186"/>
      <c r="BH103" s="186"/>
      <c r="BI103" s="186"/>
      <c r="BJ103" s="186"/>
      <c r="BK103" s="186"/>
      <c r="BL103" s="186"/>
    </row>
    <row r="104" customFormat="false" ht="15.65" hidden="false" customHeight="false" outlineLevel="0" collapsed="false">
      <c r="A104" s="29"/>
      <c r="B104" s="83" t="s">
        <v>158</v>
      </c>
      <c r="C104" s="140" t="s">
        <v>159</v>
      </c>
      <c r="D104" s="140"/>
      <c r="E104" s="140"/>
      <c r="F104" s="163" t="s">
        <v>99</v>
      </c>
      <c r="G104" s="163" t="s">
        <v>99</v>
      </c>
      <c r="H104" s="163" t="s">
        <v>99</v>
      </c>
      <c r="I104" s="163" t="s">
        <v>99</v>
      </c>
      <c r="J104" s="163" t="s">
        <v>99</v>
      </c>
      <c r="K104" s="163" t="s">
        <v>99</v>
      </c>
      <c r="L104" s="163" t="s">
        <v>99</v>
      </c>
      <c r="M104" s="163" t="s">
        <v>99</v>
      </c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customFormat="false" ht="15.75" hidden="false" customHeight="true" outlineLevel="0" collapsed="false">
      <c r="A105" s="29"/>
      <c r="B105" s="83" t="s">
        <v>43</v>
      </c>
      <c r="C105" s="142" t="s">
        <v>160</v>
      </c>
      <c r="D105" s="142"/>
      <c r="E105" s="142"/>
      <c r="F105" s="164" t="n">
        <f aca="false">IF(F30=15,((F54)/220)*(1+0.5)*15,0)</f>
        <v>0</v>
      </c>
      <c r="G105" s="164" t="n">
        <f aca="false">IF(G30=15,((G54)/220)*(1+0.5)*15,0)</f>
        <v>0</v>
      </c>
      <c r="H105" s="164" t="n">
        <f aca="false">IF(H30=15,((H54)/220)*(1+0.5)*15,0)</f>
        <v>0</v>
      </c>
      <c r="I105" s="164" t="n">
        <f aca="false">IF(I30=15,((I54)/220)*(1+0.5)*15,0)</f>
        <v>0</v>
      </c>
      <c r="J105" s="164" t="n">
        <f aca="false">IF(J30=15,((J54)/220)*(1+0.5)*15,0)</f>
        <v>0</v>
      </c>
      <c r="K105" s="164" t="n">
        <f aca="false">IF(K30=15,((K54)/220)*(1+0.5)*15,0)</f>
        <v>0</v>
      </c>
      <c r="L105" s="164" t="n">
        <f aca="false">IF(L30=15,((L54)/220)*(1+0.5)*15,0)</f>
        <v>0</v>
      </c>
      <c r="M105" s="164" t="n">
        <f aca="false">IF(M30=15,((M54)/220)*(1+0.5)*15,0)</f>
        <v>0</v>
      </c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customFormat="false" ht="13.8" hidden="false" customHeight="false" outlineLevel="0" collapsed="false">
      <c r="A106" s="29"/>
      <c r="B106" s="140" t="s">
        <v>161</v>
      </c>
      <c r="C106" s="140"/>
      <c r="D106" s="140"/>
      <c r="E106" s="140"/>
      <c r="F106" s="190" t="n">
        <f aca="false">SUM(F105)</f>
        <v>0</v>
      </c>
      <c r="G106" s="190" t="n">
        <f aca="false">SUM(G105)</f>
        <v>0</v>
      </c>
      <c r="H106" s="190" t="n">
        <f aca="false">SUM(H105)</f>
        <v>0</v>
      </c>
      <c r="I106" s="190" t="n">
        <f aca="false">SUM(I105)</f>
        <v>0</v>
      </c>
      <c r="J106" s="190" t="n">
        <f aca="false">SUM(J105)</f>
        <v>0</v>
      </c>
      <c r="K106" s="190" t="n">
        <f aca="false">SUM(K105)</f>
        <v>0</v>
      </c>
      <c r="L106" s="190" t="n">
        <f aca="false">SUM(L105)</f>
        <v>0</v>
      </c>
      <c r="M106" s="190" t="n">
        <f aca="false">SUM(M105)</f>
        <v>0</v>
      </c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customFormat="false" ht="15.75" hidden="false" customHeight="true" outlineLevel="0" collapsed="false">
      <c r="A107" s="29"/>
      <c r="B107" s="163" t="s">
        <v>45</v>
      </c>
      <c r="C107" s="142" t="s">
        <v>162</v>
      </c>
      <c r="D107" s="142"/>
      <c r="E107" s="142"/>
      <c r="F107" s="164" t="n">
        <f aca="false">E73%*$F$106</f>
        <v>0</v>
      </c>
      <c r="G107" s="164" t="n">
        <f aca="false">F73%*$F$106</f>
        <v>0</v>
      </c>
      <c r="H107" s="164" t="n">
        <f aca="false">G73%*$F$106</f>
        <v>0</v>
      </c>
      <c r="I107" s="164" t="n">
        <f aca="false">H73%*$F$106</f>
        <v>0</v>
      </c>
      <c r="J107" s="164" t="n">
        <f aca="false">I73%*$F$106</f>
        <v>0</v>
      </c>
      <c r="K107" s="164" t="n">
        <f aca="false">J73%*$F$106</f>
        <v>0</v>
      </c>
      <c r="L107" s="164" t="n">
        <f aca="false">L73%*$E$107</f>
        <v>0</v>
      </c>
      <c r="M107" s="164" t="n">
        <f aca="false">M73%*$E$107</f>
        <v>0</v>
      </c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customFormat="false" ht="13.8" hidden="false" customHeight="false" outlineLevel="0" collapsed="false">
      <c r="A108" s="29"/>
      <c r="B108" s="140" t="s">
        <v>68</v>
      </c>
      <c r="C108" s="140"/>
      <c r="D108" s="140"/>
      <c r="E108" s="140"/>
      <c r="F108" s="177" t="n">
        <f aca="false">SUM(F106:F107)</f>
        <v>0</v>
      </c>
      <c r="G108" s="177" t="n">
        <f aca="false">SUM(G106:G107)</f>
        <v>0</v>
      </c>
      <c r="H108" s="177" t="n">
        <f aca="false">SUM(H106:H107)</f>
        <v>0</v>
      </c>
      <c r="I108" s="177" t="n">
        <f aca="false">SUM(I106:I107)</f>
        <v>0</v>
      </c>
      <c r="J108" s="177" t="n">
        <f aca="false">SUM(J106:J107)</f>
        <v>0</v>
      </c>
      <c r="K108" s="177" t="n">
        <f aca="false">SUM(K106:K107)</f>
        <v>0</v>
      </c>
      <c r="L108" s="177" t="n">
        <f aca="false">SUM(L106:L107)</f>
        <v>0</v>
      </c>
      <c r="M108" s="177" t="n">
        <f aca="false">SUM(M106:M107)</f>
        <v>0</v>
      </c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customFormat="false" ht="13.8" hidden="false" customHeight="false" outlineLevel="0" collapsed="false">
      <c r="B109" s="191"/>
      <c r="C109" s="145"/>
      <c r="D109" s="192"/>
      <c r="E109" s="145"/>
      <c r="F109" s="193"/>
      <c r="G109" s="193"/>
      <c r="H109" s="193"/>
      <c r="I109" s="193"/>
      <c r="J109" s="193"/>
      <c r="K109" s="193"/>
      <c r="L109" s="193"/>
      <c r="M109" s="193"/>
    </row>
    <row r="110" customFormat="false" ht="13.8" hidden="false" customHeight="false" outlineLevel="0" collapsed="false">
      <c r="A110" s="153"/>
      <c r="B110" s="158" t="s">
        <v>163</v>
      </c>
      <c r="C110" s="170"/>
      <c r="D110" s="194"/>
      <c r="E110" s="172"/>
      <c r="F110" s="172"/>
      <c r="G110" s="172"/>
      <c r="H110" s="172"/>
      <c r="I110" s="172"/>
      <c r="J110" s="172"/>
      <c r="K110" s="172"/>
      <c r="L110" s="172"/>
      <c r="M110" s="172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</row>
    <row r="111" customFormat="false" ht="15.75" hidden="false" customHeight="true" outlineLevel="0" collapsed="false">
      <c r="B111" s="83" t="n">
        <v>5</v>
      </c>
      <c r="C111" s="162" t="s">
        <v>106</v>
      </c>
      <c r="D111" s="162"/>
      <c r="E111" s="162"/>
      <c r="F111" s="163" t="s">
        <v>99</v>
      </c>
      <c r="G111" s="163" t="s">
        <v>99</v>
      </c>
      <c r="H111" s="163" t="s">
        <v>99</v>
      </c>
      <c r="I111" s="163" t="s">
        <v>99</v>
      </c>
      <c r="J111" s="163" t="s">
        <v>99</v>
      </c>
      <c r="K111" s="163" t="s">
        <v>99</v>
      </c>
      <c r="L111" s="163" t="s">
        <v>99</v>
      </c>
      <c r="M111" s="163" t="s">
        <v>99</v>
      </c>
    </row>
    <row r="112" customFormat="false" ht="15.75" hidden="false" customHeight="true" outlineLevel="0" collapsed="false">
      <c r="B112" s="80" t="s">
        <v>43</v>
      </c>
      <c r="C112" s="142" t="s">
        <v>107</v>
      </c>
      <c r="D112" s="142"/>
      <c r="E112" s="142"/>
      <c r="F112" s="164" t="n">
        <f aca="false">F36</f>
        <v>59.7333333333333</v>
      </c>
      <c r="G112" s="164" t="n">
        <f aca="false">G36</f>
        <v>59.7333333333333</v>
      </c>
      <c r="H112" s="164" t="n">
        <f aca="false">H36</f>
        <v>59.7333333333333</v>
      </c>
      <c r="I112" s="164" t="n">
        <f aca="false">I36</f>
        <v>59.7333333333333</v>
      </c>
      <c r="J112" s="164" t="n">
        <f aca="false">J36</f>
        <v>59.7333333333333</v>
      </c>
      <c r="K112" s="164" t="n">
        <f aca="false">K36</f>
        <v>59.7333333333333</v>
      </c>
      <c r="L112" s="164" t="n">
        <f aca="false">L36</f>
        <v>59.7333333333333</v>
      </c>
      <c r="M112" s="164" t="n">
        <f aca="false">M36</f>
        <v>79.7166666666667</v>
      </c>
    </row>
    <row r="113" customFormat="false" ht="15.75" hidden="false" customHeight="true" outlineLevel="0" collapsed="false">
      <c r="B113" s="80" t="s">
        <v>45</v>
      </c>
      <c r="C113" s="144" t="s">
        <v>108</v>
      </c>
      <c r="D113" s="144"/>
      <c r="E113" s="144"/>
      <c r="F113" s="166" t="n">
        <f aca="false">F37</f>
        <v>0</v>
      </c>
      <c r="G113" s="166" t="n">
        <f aca="false">G37</f>
        <v>0</v>
      </c>
      <c r="H113" s="166" t="n">
        <f aca="false">H37</f>
        <v>0</v>
      </c>
      <c r="I113" s="166" t="n">
        <f aca="false">I37</f>
        <v>0</v>
      </c>
      <c r="J113" s="166" t="n">
        <f aca="false">J37</f>
        <v>0</v>
      </c>
      <c r="K113" s="166" t="n">
        <f aca="false">K37</f>
        <v>0</v>
      </c>
      <c r="L113" s="166" t="n">
        <f aca="false">L37</f>
        <v>0</v>
      </c>
      <c r="M113" s="166" t="n">
        <f aca="false">M37</f>
        <v>0</v>
      </c>
    </row>
    <row r="114" customFormat="false" ht="15.75" hidden="false" customHeight="true" outlineLevel="0" collapsed="false">
      <c r="B114" s="80" t="s">
        <v>48</v>
      </c>
      <c r="C114" s="142" t="s">
        <v>164</v>
      </c>
      <c r="D114" s="142"/>
      <c r="E114" s="142"/>
      <c r="F114" s="164" t="n">
        <f aca="false">F38</f>
        <v>0</v>
      </c>
      <c r="G114" s="164" t="n">
        <f aca="false">G38</f>
        <v>0</v>
      </c>
      <c r="H114" s="164" t="n">
        <f aca="false">H38</f>
        <v>0</v>
      </c>
      <c r="I114" s="164" t="n">
        <f aca="false">I38</f>
        <v>0</v>
      </c>
      <c r="J114" s="164" t="n">
        <f aca="false">J38</f>
        <v>0</v>
      </c>
      <c r="K114" s="164" t="n">
        <f aca="false">K38</f>
        <v>0</v>
      </c>
      <c r="L114" s="164" t="n">
        <f aca="false">L38</f>
        <v>0</v>
      </c>
      <c r="M114" s="164" t="n">
        <f aca="false">M38</f>
        <v>0</v>
      </c>
    </row>
    <row r="115" customFormat="false" ht="15.75" hidden="false" customHeight="true" outlineLevel="0" collapsed="false">
      <c r="B115" s="80" t="s">
        <v>51</v>
      </c>
      <c r="C115" s="144" t="s">
        <v>110</v>
      </c>
      <c r="D115" s="144"/>
      <c r="E115" s="144"/>
      <c r="F115" s="166" t="n">
        <f aca="false">F39</f>
        <v>0</v>
      </c>
      <c r="G115" s="166" t="n">
        <f aca="false">G39</f>
        <v>0</v>
      </c>
      <c r="H115" s="166" t="n">
        <f aca="false">H39</f>
        <v>0</v>
      </c>
      <c r="I115" s="166" t="n">
        <f aca="false">I39</f>
        <v>0</v>
      </c>
      <c r="J115" s="166" t="n">
        <f aca="false">J39</f>
        <v>0</v>
      </c>
      <c r="K115" s="166" t="n">
        <f aca="false">K39</f>
        <v>0</v>
      </c>
      <c r="L115" s="166" t="n">
        <f aca="false">L39</f>
        <v>0</v>
      </c>
      <c r="M115" s="166" t="n">
        <f aca="false">M39</f>
        <v>0</v>
      </c>
    </row>
    <row r="116" customFormat="false" ht="15.75" hidden="false" customHeight="true" outlineLevel="0" collapsed="false">
      <c r="B116" s="162" t="s">
        <v>68</v>
      </c>
      <c r="C116" s="162"/>
      <c r="D116" s="162"/>
      <c r="E116" s="162"/>
      <c r="F116" s="167" t="n">
        <f aca="false">SUM(F112:F115)</f>
        <v>59.7333333333333</v>
      </c>
      <c r="G116" s="167" t="n">
        <f aca="false">SUM(G112:G115)</f>
        <v>59.7333333333333</v>
      </c>
      <c r="H116" s="167" t="n">
        <f aca="false">SUM(H112:H115)</f>
        <v>59.7333333333333</v>
      </c>
      <c r="I116" s="167" t="n">
        <f aca="false">SUM(I112:I115)</f>
        <v>59.7333333333333</v>
      </c>
      <c r="J116" s="167" t="n">
        <f aca="false">SUM(J112:J115)</f>
        <v>59.7333333333333</v>
      </c>
      <c r="K116" s="167" t="n">
        <f aca="false">SUM(K112:K115)</f>
        <v>59.7333333333333</v>
      </c>
      <c r="L116" s="167" t="n">
        <f aca="false">SUM(L112:L115)</f>
        <v>59.7333333333333</v>
      </c>
      <c r="M116" s="167" t="n">
        <f aca="false">SUM(M112:M115)</f>
        <v>79.7166666666667</v>
      </c>
    </row>
    <row r="117" customFormat="false" ht="13.8" hidden="false" customHeight="false" outlineLevel="0" collapsed="false">
      <c r="B117" s="191"/>
      <c r="C117" s="145"/>
      <c r="D117" s="192"/>
      <c r="E117" s="145"/>
      <c r="F117" s="193"/>
      <c r="G117" s="193"/>
      <c r="H117" s="193"/>
      <c r="I117" s="193"/>
      <c r="J117" s="193"/>
      <c r="K117" s="193"/>
    </row>
    <row r="118" customFormat="false" ht="16.5" hidden="false" customHeight="true" outlineLevel="0" collapsed="false">
      <c r="A118" s="153"/>
      <c r="B118" s="195" t="s">
        <v>165</v>
      </c>
      <c r="C118" s="195"/>
      <c r="D118" s="195"/>
      <c r="E118" s="195"/>
      <c r="F118" s="195"/>
      <c r="L118" s="193"/>
      <c r="M118" s="19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</row>
    <row r="119" customFormat="false" ht="15.65" hidden="false" customHeight="false" outlineLevel="0" collapsed="false">
      <c r="B119" s="83" t="n">
        <v>6</v>
      </c>
      <c r="C119" s="140" t="s">
        <v>166</v>
      </c>
      <c r="D119" s="140"/>
      <c r="E119" s="163" t="s">
        <v>112</v>
      </c>
      <c r="F119" s="163" t="s">
        <v>99</v>
      </c>
      <c r="G119" s="163" t="s">
        <v>99</v>
      </c>
      <c r="H119" s="163" t="s">
        <v>99</v>
      </c>
      <c r="I119" s="163" t="s">
        <v>99</v>
      </c>
      <c r="J119" s="163" t="s">
        <v>99</v>
      </c>
      <c r="K119" s="163" t="s">
        <v>99</v>
      </c>
      <c r="L119" s="163" t="s">
        <v>99</v>
      </c>
      <c r="M119" s="163" t="s">
        <v>99</v>
      </c>
    </row>
    <row r="120" customFormat="false" ht="15.75" hidden="false" customHeight="true" outlineLevel="0" collapsed="false">
      <c r="B120" s="83" t="s">
        <v>43</v>
      </c>
      <c r="C120" s="142" t="s">
        <v>167</v>
      </c>
      <c r="D120" s="142"/>
      <c r="E120" s="196" t="n">
        <v>4.73</v>
      </c>
      <c r="F120" s="164" t="n">
        <f aca="false">E120%*($F$54+$F$61+$F$73+$F$80+$F$108+$F$90+$F$101+$F$116)</f>
        <v>207.560224247221</v>
      </c>
      <c r="G120" s="164" t="n">
        <f aca="false">E120%*($G$54+$G$61+$G$73+$G$80+$G$108+$G$90+$G$101+$G$116)</f>
        <v>205.122532952589</v>
      </c>
      <c r="H120" s="164" t="n">
        <f aca="false">E120%*($H$54+$H$61+$H$73+$H$80+$H$108+$H$90+$H$101+$H$116)</f>
        <v>205.256752087221</v>
      </c>
      <c r="I120" s="164" t="n">
        <f aca="false">E120%*($I$54+$I$61+$I$73+$I$80+$I$108+$I$90+$I$101+$I$116)</f>
        <v>207.099529815221</v>
      </c>
      <c r="J120" s="164" t="n">
        <f aca="false">E120%*($J$54+$J$61+$J$73+$J$80+$J$108+$J$90+$J$101+$J$116)</f>
        <v>209.863696407221</v>
      </c>
      <c r="K120" s="164" t="n">
        <f aca="false">E120%*($K$54+$K$61+$K$73+$K$80+$K$108+$K$90+$K$101+$K$116)</f>
        <v>205.122532952589</v>
      </c>
      <c r="L120" s="164" t="n">
        <f aca="false">E120%*($L$54+$L$61+$L$73+$L$80+$L$108+$L$90+$L$101+$L$116)</f>
        <v>221.661548054358</v>
      </c>
      <c r="M120" s="164" t="n">
        <f aca="false">E120%*($M$54+$M$61+$M$73+$M$80+$M$108+$M$90+$M$101+$M$116)</f>
        <v>315.685066502797</v>
      </c>
    </row>
    <row r="121" customFormat="false" ht="15.75" hidden="false" customHeight="true" outlineLevel="0" collapsed="false">
      <c r="B121" s="163" t="s">
        <v>45</v>
      </c>
      <c r="C121" s="144" t="s">
        <v>168</v>
      </c>
      <c r="D121" s="144"/>
      <c r="E121" s="196" t="n">
        <v>5.57</v>
      </c>
      <c r="F121" s="166" t="n">
        <f aca="false">E121%*($F$54+$F$61+$F$73+$F$80+$F$108+$F$90+$F$101+$F$116+F120)</f>
        <v>255.981918244697</v>
      </c>
      <c r="G121" s="166" t="n">
        <f aca="false">E121%*($G$54+$G$61+$G$73+$G$80+$G$108+$G$90+$G$101+$G$116+G120)</f>
        <v>252.975538308698</v>
      </c>
      <c r="H121" s="166" t="n">
        <f aca="false">E121%*($H$54+$H$61+$H$73+$H$80+$H$108+$H$90+$H$101+$H$116+H120)</f>
        <v>253.141069405385</v>
      </c>
      <c r="I121" s="166" t="n">
        <f aca="false">E121%*($I$54+$I$61+$I$73+$I$80+$I$108+$I$90+$I$101+$I$116+I120)</f>
        <v>255.413748476834</v>
      </c>
      <c r="J121" s="166" t="n">
        <f aca="false">E121%*($J$54+$J$61+$J$73+$J$80+$J$108+$J$90+$J$101+$J$116+J120)</f>
        <v>258.822767084009</v>
      </c>
      <c r="K121" s="166" t="n">
        <f aca="false">E121%*($K$54+$K$61+$K$73+$K$80+$K$108+$K$90+$K$101+$K$116+K120)</f>
        <v>252.975538308698</v>
      </c>
      <c r="L121" s="166" t="n">
        <f aca="false">E121%*($L$54+$L$61+$L$73+$L$80+$L$108+$L$90+$L$101+$L$116+L120)</f>
        <v>273.372937795925</v>
      </c>
      <c r="M121" s="166" t="n">
        <f aca="false">E121%*($M$54+$M$61+$M$73+$M$80+$M$108+$M$90+$M$101+$M$116+M120)</f>
        <v>389.331188948514</v>
      </c>
    </row>
    <row r="122" customFormat="false" ht="15.75" hidden="false" customHeight="true" outlineLevel="0" collapsed="false">
      <c r="B122" s="163" t="s">
        <v>48</v>
      </c>
      <c r="C122" s="142" t="s">
        <v>113</v>
      </c>
      <c r="D122" s="142"/>
      <c r="E122" s="197" t="n">
        <v>8.65</v>
      </c>
      <c r="F122" s="164" t="n">
        <f aca="false">SUM(F123:F125)</f>
        <v>459.411826971355</v>
      </c>
      <c r="G122" s="164" t="n">
        <f aca="false">SUM(G123:G125)</f>
        <v>454.01626423615</v>
      </c>
      <c r="H122" s="164" t="n">
        <f aca="false">SUM(H123:H125)</f>
        <v>454.313343592657</v>
      </c>
      <c r="I122" s="164" t="n">
        <f aca="false">SUM(I123:I125)</f>
        <v>458.392130295615</v>
      </c>
      <c r="J122" s="164" t="n">
        <f aca="false">SUM(J123:J125)</f>
        <v>464.510310350053</v>
      </c>
      <c r="K122" s="164" t="n">
        <f aca="false">SUM(K123:K125)</f>
        <v>454.01626423615</v>
      </c>
      <c r="L122" s="164" t="n">
        <f aca="false">SUM(L123:L125)</f>
        <v>490.623563017831</v>
      </c>
      <c r="M122" s="164" t="n">
        <f aca="false">SUM(M123:M125)</f>
        <v>698.734324823634</v>
      </c>
    </row>
    <row r="123" customFormat="false" ht="13.5" hidden="false" customHeight="true" outlineLevel="0" collapsed="false">
      <c r="B123" s="198" t="s">
        <v>169</v>
      </c>
      <c r="C123" s="199" t="s">
        <v>170</v>
      </c>
      <c r="D123" s="199"/>
      <c r="E123" s="200" t="n">
        <v>0.65</v>
      </c>
      <c r="F123" s="201" t="n">
        <f aca="false">(E123%*($F$54+$F$61+$F$73+$F$80+$F$90+$F$101+$F$108+$F$116+$F$120+$F$121))/(1-E122%)</f>
        <v>34.5222760151885</v>
      </c>
      <c r="G123" s="201" t="n">
        <f aca="false">(E123%*($G$54+$G$61+$G$73+$G$80+$G$90+$G$101+$G$108+$G$116+$G$120+$G$121))/(1-E122%)</f>
        <v>34.1168291044506</v>
      </c>
      <c r="H123" s="201" t="n">
        <f aca="false">(E123%*($H$54+$H$61+$H$73+$H$80+$H$90+$H$101+$H$108+$H$116+$H$120+$H$121))/(1-E122%)</f>
        <v>34.1391529867315</v>
      </c>
      <c r="I123" s="201" t="n">
        <f aca="false">(E123%*($I$54+$I$61+$I$73+$I$80+$I$90+$I$101+$I$108+$I$116+$I$120+$I$121))/(1-E122%)</f>
        <v>34.4456514094971</v>
      </c>
      <c r="J123" s="201" t="n">
        <f aca="false">(E123%*($J$54+$J$61+$J$73+$J$80+$J$90+$J$101+$J$108+$J$116+$J$120+$J$121))/(1-E122%)</f>
        <v>34.9053990436456</v>
      </c>
      <c r="K123" s="201" t="n">
        <f aca="false">(E123%*($K$54+$K$61+$K$73+$K$80+$K$90+$K$108+$K$101+$K$116+$K$120+$K$121))/(1-E122%)</f>
        <v>34.1168291044506</v>
      </c>
      <c r="L123" s="201" t="n">
        <f aca="false">(E123%*($L$54+$L$61+$L$73+$L$80+$L$90+$L$108+$L$101+$L$116+$L$120+$L$121))/(1-E122%)</f>
        <v>36.8676665851549</v>
      </c>
      <c r="M123" s="201" t="n">
        <f aca="false">(E123%*($M$54+$M$61+$M$73+$M$80+$M$90+$M$108+$M$101+$M$116+$M$120+$M$121))/(1-E122%)</f>
        <v>52.5060475300997</v>
      </c>
    </row>
    <row r="124" customFormat="false" ht="13.5" hidden="false" customHeight="true" outlineLevel="0" collapsed="false">
      <c r="B124" s="198" t="s">
        <v>171</v>
      </c>
      <c r="C124" s="202" t="s">
        <v>172</v>
      </c>
      <c r="D124" s="202"/>
      <c r="E124" s="203" t="n">
        <v>3</v>
      </c>
      <c r="F124" s="204" t="n">
        <f aca="false">(E124%*($F$54+$F$61+$F$73+$F$80+$F$90+$F$101+$F$108+$F$116+$F$120+$F$121))/(1-E122%)</f>
        <v>159.333581608562</v>
      </c>
      <c r="G124" s="204" t="n">
        <f aca="false">(E124%*($G$54+$G$61+$G$73+$G$80+$G$90+$G$101+$G$108+$G$116+$G$120+$G$121))/(1-E122%)</f>
        <v>157.462288174387</v>
      </c>
      <c r="H124" s="204" t="n">
        <f aca="false">(E124%*($H$54+$H$61+$H$73+$H$80+$H$90+$H$101+$H$108+$H$116+$H$120+$H$121))/(1-E122%)</f>
        <v>157.565321477222</v>
      </c>
      <c r="I124" s="204" t="n">
        <f aca="false">(E124%*($I$54+$I$61+$I$73+$I$80+$I$90+$I$101+$I$108+$I$116+$I$120+$I$121))/(1-E122%)</f>
        <v>158.979929582294</v>
      </c>
      <c r="J124" s="204" t="n">
        <f aca="false">(E124%*($J$54+$J$61+$J$73+$J$80+$J$90+$J$101+$J$108+$J$116+$J$120+$J$121))/(1-E122%)</f>
        <v>161.101841739903</v>
      </c>
      <c r="K124" s="204" t="n">
        <f aca="false">(E124%*($K$54+$K$61+$K$73+$K$80+$K$90+$K$101+$K$108+$K$116+$K$120+$K$121))/(1-E122%)</f>
        <v>157.462288174387</v>
      </c>
      <c r="L124" s="204" t="n">
        <f aca="false">(E124%*($L$54+$L$61+$L$73+$L$80+$L$90+$L$101+$L$108+$L$116+$L$120+$L$121))/(1-E122%)</f>
        <v>170.158461162253</v>
      </c>
      <c r="M124" s="204" t="n">
        <f aca="false">(E124%*($M$54+$M$61+$M$73+$M$80+$M$90+$M$101+$M$108+$M$116+$M$120+$M$121))/(1-E122%)</f>
        <v>242.335603985075</v>
      </c>
    </row>
    <row r="125" customFormat="false" ht="13.5" hidden="false" customHeight="true" outlineLevel="0" collapsed="false">
      <c r="A125" s="205"/>
      <c r="B125" s="198" t="s">
        <v>173</v>
      </c>
      <c r="C125" s="199" t="s">
        <v>174</v>
      </c>
      <c r="D125" s="199"/>
      <c r="E125" s="200" t="n">
        <f aca="false">$F$45</f>
        <v>5</v>
      </c>
      <c r="F125" s="201" t="n">
        <f aca="false">(E125%*($F$54+$F$61+$F$73+$F$80+$F$90+$F$101+$F$108+$F$116+$F$120+$F$121))/(1-E122%)</f>
        <v>265.555969347604</v>
      </c>
      <c r="G125" s="201" t="n">
        <f aca="false">(E125%*($G$54+$G$61+$G$73+$G$80+$G$90+$G$101+$G$108+$G$116+$G$120+$G$121))/(1-E122%)</f>
        <v>262.437146957312</v>
      </c>
      <c r="H125" s="201" t="n">
        <f aca="false">(E125%*($H$54+$H$61+$H$73+$H$80+$H$90+$H$101+$H$108+$H$116+$H$120+$H$121))/(1-E122%)</f>
        <v>262.608869128704</v>
      </c>
      <c r="I125" s="201" t="n">
        <f aca="false">(E125%*($I$54+$I$61+$I$73+$I$80+$I$90+$I$101+$I$108+$I$116+$I$120+$I$121))/(1-E122%)</f>
        <v>264.966549303824</v>
      </c>
      <c r="J125" s="201" t="n">
        <f aca="false">(E125%*($J$54+$J$61+$J$73+$J$80+$J$90+$J$101+$J$108+$J$116+$J$120+$J$121))/(1-E122%)</f>
        <v>268.503069566504</v>
      </c>
      <c r="K125" s="201" t="n">
        <f aca="false">(E125%*($K$54+$K$61+$K$73+$K$80+$K$90+$K$101+$K$108+$K$116+$K$120+$K$121))/(1-E122%)</f>
        <v>262.437146957312</v>
      </c>
      <c r="L125" s="201" t="n">
        <f aca="false">(E125%*($L$54+$L$61+$L$73+$L$80+$L$90+$L$101+$L$108+$L$116+$L$120+$L$121))/(1-E122%)</f>
        <v>283.597435270422</v>
      </c>
      <c r="M125" s="201" t="n">
        <f aca="false">(E125%*($M$54+$M$61+$M$73+$M$80+$M$90+$M$101+$M$108+$M$116+$M$120+$M$121))/(1-E122%)</f>
        <v>403.892673308459</v>
      </c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/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  <c r="BI125" s="205"/>
      <c r="BJ125" s="205"/>
      <c r="BK125" s="205"/>
      <c r="BL125" s="205"/>
    </row>
    <row r="126" customFormat="false" ht="15.65" hidden="false" customHeight="false" outlineLevel="0" collapsed="false">
      <c r="A126" s="205"/>
      <c r="B126" s="140" t="s">
        <v>68</v>
      </c>
      <c r="C126" s="140"/>
      <c r="D126" s="140"/>
      <c r="E126" s="140"/>
      <c r="F126" s="167" t="n">
        <f aca="false">SUM(F120:F122)</f>
        <v>922.953969463272</v>
      </c>
      <c r="G126" s="167" t="n">
        <f aca="false">SUM(G120:G122)</f>
        <v>912.114335497436</v>
      </c>
      <c r="H126" s="167" t="n">
        <f aca="false">SUM(H120:H122)</f>
        <v>912.711165085262</v>
      </c>
      <c r="I126" s="167" t="n">
        <f aca="false">SUM(I120:I122)</f>
        <v>920.90540858767</v>
      </c>
      <c r="J126" s="167" t="n">
        <f aca="false">SUM(J120:J122)</f>
        <v>933.196773841282</v>
      </c>
      <c r="K126" s="167" t="n">
        <f aca="false">SUM(K120:K122)</f>
        <v>912.114335497436</v>
      </c>
      <c r="L126" s="167" t="n">
        <f aca="false">SUM(L120:L122)</f>
        <v>985.658048868113</v>
      </c>
      <c r="M126" s="167" t="n">
        <f aca="false">SUM(M120:M122)</f>
        <v>1403.75058027495</v>
      </c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  <c r="BI126" s="205"/>
      <c r="BJ126" s="205"/>
      <c r="BK126" s="205"/>
      <c r="BL126" s="205"/>
    </row>
    <row r="127" customFormat="false" ht="13.8" hidden="false" customHeight="false" outlineLevel="0" collapsed="false">
      <c r="A127" s="205"/>
      <c r="B127" s="191"/>
      <c r="C127" s="145"/>
      <c r="D127" s="145"/>
      <c r="E127" s="72"/>
      <c r="F127" s="72"/>
      <c r="G127" s="72"/>
      <c r="H127" s="72"/>
      <c r="I127" s="72"/>
      <c r="J127" s="72"/>
      <c r="K127" s="72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/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  <c r="BI127" s="205"/>
      <c r="BJ127" s="205"/>
      <c r="BK127" s="205"/>
      <c r="BL127" s="205"/>
    </row>
    <row r="128" customFormat="false" ht="17.35" hidden="false" customHeight="false" outlineLevel="0" collapsed="false">
      <c r="A128" s="206"/>
      <c r="B128" s="207" t="s">
        <v>175</v>
      </c>
      <c r="C128" s="208"/>
      <c r="D128" s="209"/>
      <c r="E128" s="209"/>
      <c r="F128" s="210"/>
      <c r="G128" s="210"/>
      <c r="H128" s="210"/>
      <c r="I128" s="210"/>
      <c r="J128" s="210"/>
      <c r="K128" s="210"/>
      <c r="L128" s="72"/>
      <c r="M128" s="72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  <c r="BI128" s="206"/>
      <c r="BJ128" s="206"/>
      <c r="BK128" s="206"/>
      <c r="BL128" s="206"/>
    </row>
    <row r="129" customFormat="false" ht="13.8" hidden="false" customHeight="false" outlineLevel="0" collapsed="false">
      <c r="A129" s="211"/>
      <c r="B129" s="212"/>
      <c r="C129" s="145"/>
      <c r="D129" s="145"/>
      <c r="E129" s="145"/>
      <c r="F129" s="193"/>
      <c r="G129" s="193"/>
      <c r="H129" s="193"/>
      <c r="I129" s="193"/>
      <c r="J129" s="193"/>
      <c r="K129" s="193"/>
      <c r="L129" s="210"/>
      <c r="M129" s="210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  <c r="BI129" s="211"/>
      <c r="BJ129" s="211"/>
      <c r="BK129" s="211"/>
      <c r="BL129" s="211"/>
    </row>
    <row r="130" customFormat="false" ht="15.75" hidden="false" customHeight="true" outlineLevel="0" collapsed="false">
      <c r="A130" s="213"/>
      <c r="B130" s="162" t="s">
        <v>176</v>
      </c>
      <c r="C130" s="162"/>
      <c r="D130" s="162"/>
      <c r="E130" s="162"/>
      <c r="F130" s="163" t="s">
        <v>99</v>
      </c>
      <c r="G130" s="163" t="s">
        <v>99</v>
      </c>
      <c r="H130" s="163" t="s">
        <v>99</v>
      </c>
      <c r="I130" s="163" t="s">
        <v>99</v>
      </c>
      <c r="J130" s="163" t="s">
        <v>99</v>
      </c>
      <c r="K130" s="163" t="s">
        <v>99</v>
      </c>
      <c r="L130" s="163" t="s">
        <v>99</v>
      </c>
      <c r="M130" s="163" t="s">
        <v>99</v>
      </c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/>
      <c r="AF130" s="213"/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  <c r="BI130" s="213"/>
      <c r="BJ130" s="213"/>
      <c r="BK130" s="213"/>
      <c r="BL130" s="213"/>
    </row>
    <row r="131" customFormat="false" ht="15.75" hidden="false" customHeight="true" outlineLevel="0" collapsed="false">
      <c r="A131" s="205"/>
      <c r="B131" s="83" t="s">
        <v>177</v>
      </c>
      <c r="C131" s="142" t="s">
        <v>178</v>
      </c>
      <c r="D131" s="142"/>
      <c r="E131" s="142"/>
      <c r="F131" s="164" t="n">
        <f aca="false">F54</f>
        <v>2157.27</v>
      </c>
      <c r="G131" s="164" t="n">
        <f aca="false">G54</f>
        <v>2157.27</v>
      </c>
      <c r="H131" s="164" t="n">
        <f aca="false">H54</f>
        <v>2157.27</v>
      </c>
      <c r="I131" s="164" t="n">
        <f aca="false">I54</f>
        <v>2157.27</v>
      </c>
      <c r="J131" s="164" t="n">
        <f aca="false">J54</f>
        <v>2157.27</v>
      </c>
      <c r="K131" s="164" t="n">
        <f aca="false">K54</f>
        <v>2157.27</v>
      </c>
      <c r="L131" s="164" t="n">
        <f aca="false">L54</f>
        <v>2337.44</v>
      </c>
      <c r="M131" s="164" t="n">
        <f aca="false">M54</f>
        <v>3503.79</v>
      </c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/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  <c r="BI131" s="205"/>
      <c r="BJ131" s="205"/>
      <c r="BK131" s="205"/>
      <c r="BL131" s="205"/>
    </row>
    <row r="132" customFormat="false" ht="15.75" hidden="false" customHeight="true" outlineLevel="0" collapsed="false">
      <c r="A132" s="214"/>
      <c r="B132" s="163" t="s">
        <v>179</v>
      </c>
      <c r="C132" s="144" t="s">
        <v>180</v>
      </c>
      <c r="D132" s="144"/>
      <c r="E132" s="144"/>
      <c r="F132" s="166" t="n">
        <f aca="false">F61+F73+F80</f>
        <v>1677.911409496</v>
      </c>
      <c r="G132" s="166" t="n">
        <f aca="false">G61+G73+G80</f>
        <v>1631.347609496</v>
      </c>
      <c r="H132" s="166" t="n">
        <f aca="false">H61+H73+H80</f>
        <v>1633.911409496</v>
      </c>
      <c r="I132" s="166" t="n">
        <f aca="false">I61+I73+I80</f>
        <v>1669.111409496</v>
      </c>
      <c r="J132" s="166" t="n">
        <f aca="false">J61+J73+J80</f>
        <v>1721.911409496</v>
      </c>
      <c r="K132" s="166" t="n">
        <f aca="false">K61+K73+K80</f>
        <v>1631.347609496</v>
      </c>
      <c r="L132" s="166" t="n">
        <f aca="false">L61+L73+L80</f>
        <v>1760.786870912</v>
      </c>
      <c r="M132" s="166" t="n">
        <f aca="false">M61+M73+M80</f>
        <v>2331.517542392</v>
      </c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/>
      <c r="AF132" s="214"/>
      <c r="AG132" s="214"/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  <c r="BI132" s="214"/>
      <c r="BJ132" s="214"/>
      <c r="BK132" s="214"/>
      <c r="BL132" s="214"/>
    </row>
    <row r="133" customFormat="false" ht="15.75" hidden="false" customHeight="true" outlineLevel="0" collapsed="false">
      <c r="A133" s="214"/>
      <c r="B133" s="163" t="n">
        <v>3</v>
      </c>
      <c r="C133" s="142" t="s">
        <v>181</v>
      </c>
      <c r="D133" s="142"/>
      <c r="E133" s="142"/>
      <c r="F133" s="164" t="n">
        <f aca="false">F90</f>
        <v>83.6533001253</v>
      </c>
      <c r="G133" s="164" t="n">
        <f aca="false">G90</f>
        <v>83.6533001253</v>
      </c>
      <c r="H133" s="164" t="n">
        <f aca="false">H90</f>
        <v>83.6533001253</v>
      </c>
      <c r="I133" s="164" t="n">
        <f aca="false">I90</f>
        <v>83.6533001253</v>
      </c>
      <c r="J133" s="164" t="n">
        <f aca="false">J90</f>
        <v>83.6533001253</v>
      </c>
      <c r="K133" s="164" t="n">
        <f aca="false">K90</f>
        <v>83.6533001253</v>
      </c>
      <c r="L133" s="164" t="n">
        <f aca="false">L90</f>
        <v>90.6398224816</v>
      </c>
      <c r="M133" s="164" t="n">
        <f aca="false">M90</f>
        <v>135.8678313081</v>
      </c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214"/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  <c r="BI133" s="214"/>
      <c r="BJ133" s="214"/>
      <c r="BK133" s="214"/>
      <c r="BL133" s="214"/>
    </row>
    <row r="134" customFormat="false" ht="15.75" hidden="false" customHeight="true" outlineLevel="0" collapsed="false">
      <c r="A134" s="214"/>
      <c r="B134" s="163" t="s">
        <v>182</v>
      </c>
      <c r="C134" s="144" t="s">
        <v>183</v>
      </c>
      <c r="D134" s="144"/>
      <c r="E134" s="144"/>
      <c r="F134" s="166" t="n">
        <f aca="false">F101+F108</f>
        <v>409.597374534173</v>
      </c>
      <c r="G134" s="166" t="n">
        <f aca="false">G101+G108</f>
        <v>404.624360694173</v>
      </c>
      <c r="H134" s="166" t="n">
        <f aca="false">H101+H108</f>
        <v>404.898174534173</v>
      </c>
      <c r="I134" s="166" t="n">
        <f aca="false">I101+I108</f>
        <v>408.657534534173</v>
      </c>
      <c r="J134" s="166" t="n">
        <f aca="false">J101+J108</f>
        <v>414.296574534173</v>
      </c>
      <c r="K134" s="166" t="n">
        <f aca="false">K101+K108</f>
        <v>404.624360694173</v>
      </c>
      <c r="L134" s="166" t="n">
        <f aca="false">L101+L108</f>
        <v>437.690629813402</v>
      </c>
      <c r="M134" s="166" t="n">
        <f aca="false">M101+M108</f>
        <v>623.210845527466</v>
      </c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  <c r="AA134" s="214"/>
      <c r="AB134" s="214"/>
      <c r="AC134" s="214"/>
      <c r="AD134" s="214"/>
      <c r="AE134" s="214"/>
      <c r="AF134" s="214"/>
      <c r="AG134" s="214"/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  <c r="BI134" s="214"/>
      <c r="BJ134" s="214"/>
      <c r="BK134" s="214"/>
      <c r="BL134" s="214"/>
    </row>
    <row r="135" customFormat="false" ht="15.75" hidden="false" customHeight="true" outlineLevel="0" collapsed="false">
      <c r="A135" s="214"/>
      <c r="B135" s="163" t="n">
        <v>5</v>
      </c>
      <c r="C135" s="142" t="s">
        <v>184</v>
      </c>
      <c r="D135" s="142"/>
      <c r="E135" s="142"/>
      <c r="F135" s="164" t="n">
        <f aca="false">F116</f>
        <v>59.7333333333333</v>
      </c>
      <c r="G135" s="164" t="n">
        <f aca="false">G116</f>
        <v>59.7333333333333</v>
      </c>
      <c r="H135" s="164" t="n">
        <f aca="false">H116</f>
        <v>59.7333333333333</v>
      </c>
      <c r="I135" s="164" t="n">
        <f aca="false">I116</f>
        <v>59.7333333333333</v>
      </c>
      <c r="J135" s="164" t="n">
        <f aca="false">J116</f>
        <v>59.7333333333333</v>
      </c>
      <c r="K135" s="164" t="n">
        <f aca="false">K116</f>
        <v>59.7333333333333</v>
      </c>
      <c r="L135" s="164" t="n">
        <f aca="false">L116</f>
        <v>59.7333333333333</v>
      </c>
      <c r="M135" s="164" t="n">
        <f aca="false">M116</f>
        <v>79.7166666666667</v>
      </c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  <c r="BI135" s="214"/>
      <c r="BJ135" s="214"/>
      <c r="BK135" s="214"/>
      <c r="BL135" s="214"/>
    </row>
    <row r="136" customFormat="false" ht="15.75" hidden="false" customHeight="true" outlineLevel="0" collapsed="false">
      <c r="A136" s="214"/>
      <c r="B136" s="163" t="s">
        <v>185</v>
      </c>
      <c r="C136" s="144" t="s">
        <v>186</v>
      </c>
      <c r="D136" s="144"/>
      <c r="E136" s="144"/>
      <c r="F136" s="166" t="n">
        <f aca="false">F126</f>
        <v>922.953969463272</v>
      </c>
      <c r="G136" s="166" t="n">
        <f aca="false">G126</f>
        <v>912.114335497436</v>
      </c>
      <c r="H136" s="166" t="n">
        <f aca="false">H126</f>
        <v>912.711165085262</v>
      </c>
      <c r="I136" s="166" t="n">
        <f aca="false">I126</f>
        <v>920.90540858767</v>
      </c>
      <c r="J136" s="166" t="n">
        <f aca="false">J126</f>
        <v>933.196773841282</v>
      </c>
      <c r="K136" s="166" t="n">
        <f aca="false">K126</f>
        <v>912.114335497436</v>
      </c>
      <c r="L136" s="166" t="n">
        <f aca="false">L126</f>
        <v>985.658048868113</v>
      </c>
      <c r="M136" s="166" t="n">
        <f aca="false">M126</f>
        <v>1403.75058027495</v>
      </c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  <c r="AA136" s="214"/>
      <c r="AB136" s="214"/>
      <c r="AC136" s="214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  <c r="BI136" s="214"/>
      <c r="BJ136" s="214"/>
      <c r="BK136" s="214"/>
      <c r="BL136" s="214"/>
    </row>
    <row r="137" customFormat="false" ht="15.75" hidden="false" customHeight="true" outlineLevel="0" collapsed="false">
      <c r="B137" s="162" t="s">
        <v>187</v>
      </c>
      <c r="C137" s="162"/>
      <c r="D137" s="162"/>
      <c r="E137" s="162"/>
      <c r="F137" s="167" t="n">
        <f aca="false">ROUND((SUM(F131:F136)),2)</f>
        <v>5311.12</v>
      </c>
      <c r="G137" s="167" t="n">
        <f aca="false">ROUND((SUM(G131:G136)),2)</f>
        <v>5248.74</v>
      </c>
      <c r="H137" s="167" t="n">
        <f aca="false">ROUND((SUM(H131:H136)),2)</f>
        <v>5252.18</v>
      </c>
      <c r="I137" s="167" t="n">
        <f aca="false">ROUND((SUM(I131:I136)),2)</f>
        <v>5299.33</v>
      </c>
      <c r="J137" s="167" t="n">
        <f aca="false">ROUND((SUM(J131:J136)),2)</f>
        <v>5370.06</v>
      </c>
      <c r="K137" s="167" t="n">
        <f aca="false">ROUND((SUM(K131:K136)),2)</f>
        <v>5248.74</v>
      </c>
      <c r="L137" s="167" t="n">
        <f aca="false">ROUND((SUM(L131:L136)),2)</f>
        <v>5671.95</v>
      </c>
      <c r="M137" s="167" t="n">
        <f aca="false">ROUND((SUM(M131:M136)),2)</f>
        <v>8077.85</v>
      </c>
    </row>
    <row r="138" customFormat="false" ht="16.5" hidden="false" customHeight="true" outlineLevel="0" collapsed="false">
      <c r="B138" s="162" t="s">
        <v>188</v>
      </c>
      <c r="C138" s="162"/>
      <c r="D138" s="162"/>
      <c r="E138" s="162"/>
      <c r="F138" s="167" t="n">
        <f aca="false">F137*(F15*F48)</f>
        <v>53111.2</v>
      </c>
      <c r="G138" s="167" t="n">
        <f aca="false">G137*(G15*G48)</f>
        <v>5248.74</v>
      </c>
      <c r="H138" s="167" t="n">
        <f aca="false">H137*(H15*H48)</f>
        <v>10504.36</v>
      </c>
      <c r="I138" s="167" t="n">
        <f aca="false">I137*(I15*I48)</f>
        <v>10598.66</v>
      </c>
      <c r="J138" s="167" t="n">
        <f aca="false">J137*(J15*J48)</f>
        <v>10740.12</v>
      </c>
      <c r="K138" s="167" t="n">
        <f aca="false">K137*(K15*K48)</f>
        <v>10497.48</v>
      </c>
      <c r="L138" s="167" t="n">
        <f aca="false">L137*(L15*L48)</f>
        <v>5671.95</v>
      </c>
      <c r="M138" s="167" t="n">
        <f aca="false">M137*(M15*M48)</f>
        <v>24233.55</v>
      </c>
    </row>
    <row r="139" customFormat="false" ht="15.65" hidden="false" customHeight="false" outlineLevel="0" collapsed="false">
      <c r="B139" s="140" t="s">
        <v>189</v>
      </c>
      <c r="C139" s="140"/>
      <c r="D139" s="140"/>
      <c r="E139" s="140"/>
      <c r="F139" s="215" t="n">
        <f aca="false">SUM(F138:M138)</f>
        <v>130606.06</v>
      </c>
      <c r="G139" s="215"/>
      <c r="H139" s="215"/>
      <c r="I139" s="215"/>
      <c r="J139" s="215"/>
      <c r="K139" s="215"/>
      <c r="L139" s="215"/>
      <c r="M139" s="215"/>
    </row>
    <row r="140" customFormat="false" ht="13.8" hidden="false" customHeight="false" outlineLevel="0" collapsed="false">
      <c r="B140" s="191"/>
      <c r="C140" s="145"/>
      <c r="D140" s="145"/>
      <c r="E140" s="145"/>
      <c r="F140" s="193"/>
      <c r="G140" s="193"/>
      <c r="H140" s="193"/>
      <c r="I140" s="193"/>
      <c r="J140" s="193"/>
      <c r="K140" s="193"/>
      <c r="L140" s="210"/>
      <c r="M140" s="210"/>
    </row>
    <row r="141" customFormat="false" ht="17.35" hidden="false" customHeight="false" outlineLevel="0" collapsed="false">
      <c r="A141" s="153"/>
      <c r="B141" s="207" t="s">
        <v>190</v>
      </c>
      <c r="C141" s="208"/>
      <c r="D141" s="208"/>
      <c r="E141" s="209"/>
      <c r="F141" s="210"/>
      <c r="G141" s="210"/>
      <c r="H141" s="210"/>
      <c r="I141" s="210"/>
      <c r="J141" s="210"/>
      <c r="K141" s="210"/>
      <c r="L141" s="193"/>
      <c r="M141" s="19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  <c r="BI141" s="153"/>
      <c r="BJ141" s="153"/>
      <c r="BK141" s="153"/>
      <c r="BL141" s="153"/>
    </row>
    <row r="142" customFormat="false" ht="13.8" hidden="false" customHeight="false" outlineLevel="0" collapsed="false">
      <c r="B142" s="212"/>
      <c r="C142" s="145"/>
      <c r="D142" s="145"/>
      <c r="E142" s="145"/>
      <c r="F142" s="193"/>
      <c r="G142" s="193"/>
      <c r="H142" s="193"/>
      <c r="I142" s="193"/>
      <c r="J142" s="193"/>
      <c r="K142" s="193"/>
    </row>
    <row r="143" customFormat="false" ht="15.75" hidden="false" customHeight="true" outlineLevel="0" collapsed="false">
      <c r="B143" s="162" t="s">
        <v>191</v>
      </c>
      <c r="C143" s="162"/>
      <c r="D143" s="162"/>
      <c r="E143" s="162"/>
      <c r="F143" s="163" t="s">
        <v>112</v>
      </c>
      <c r="G143" s="163" t="s">
        <v>112</v>
      </c>
      <c r="H143" s="163" t="s">
        <v>112</v>
      </c>
      <c r="I143" s="163" t="s">
        <v>112</v>
      </c>
      <c r="J143" s="163" t="s">
        <v>112</v>
      </c>
      <c r="K143" s="163" t="s">
        <v>112</v>
      </c>
      <c r="L143" s="163" t="s">
        <v>112</v>
      </c>
      <c r="M143" s="163" t="s">
        <v>112</v>
      </c>
    </row>
    <row r="144" customFormat="false" ht="15.75" hidden="false" customHeight="true" outlineLevel="0" collapsed="false">
      <c r="B144" s="163" t="s">
        <v>121</v>
      </c>
      <c r="C144" s="142" t="s">
        <v>122</v>
      </c>
      <c r="D144" s="142"/>
      <c r="E144" s="142"/>
      <c r="F144" s="216" t="n">
        <f aca="false">E61</f>
        <v>11.11</v>
      </c>
      <c r="G144" s="216" t="n">
        <f aca="false">E61</f>
        <v>11.11</v>
      </c>
      <c r="H144" s="216" t="n">
        <f aca="false">E61</f>
        <v>11.11</v>
      </c>
      <c r="I144" s="216" t="n">
        <f aca="false">E61</f>
        <v>11.11</v>
      </c>
      <c r="J144" s="216" t="n">
        <f aca="false">E61</f>
        <v>11.11</v>
      </c>
      <c r="K144" s="216" t="n">
        <f aca="false">E61</f>
        <v>11.11</v>
      </c>
      <c r="L144" s="216" t="n">
        <f aca="false">E61</f>
        <v>11.11</v>
      </c>
      <c r="M144" s="216" t="n">
        <f aca="false">F61</f>
        <v>239.672697</v>
      </c>
    </row>
    <row r="145" customFormat="false" ht="15.75" hidden="false" customHeight="true" outlineLevel="0" collapsed="false">
      <c r="B145" s="83" t="s">
        <v>126</v>
      </c>
      <c r="C145" s="144" t="s">
        <v>192</v>
      </c>
      <c r="D145" s="144"/>
      <c r="E145" s="144"/>
      <c r="F145" s="217" t="n">
        <f aca="false">E73</f>
        <v>36.8</v>
      </c>
      <c r="G145" s="217" t="n">
        <f aca="false">E73</f>
        <v>36.8</v>
      </c>
      <c r="H145" s="217" t="n">
        <f aca="false">E73</f>
        <v>36.8</v>
      </c>
      <c r="I145" s="217" t="n">
        <f aca="false">E73</f>
        <v>36.8</v>
      </c>
      <c r="J145" s="217" t="n">
        <f aca="false">E73</f>
        <v>36.8</v>
      </c>
      <c r="K145" s="217" t="n">
        <f aca="false">E73</f>
        <v>36.8</v>
      </c>
      <c r="L145" s="217" t="n">
        <f aca="false">E73</f>
        <v>36.8</v>
      </c>
      <c r="M145" s="217" t="n">
        <f aca="false">F73</f>
        <v>882.074912496</v>
      </c>
    </row>
    <row r="146" customFormat="false" ht="15.75" hidden="false" customHeight="true" outlineLevel="0" collapsed="false">
      <c r="B146" s="163" t="n">
        <v>3</v>
      </c>
      <c r="C146" s="142" t="s">
        <v>143</v>
      </c>
      <c r="D146" s="142"/>
      <c r="E146" s="142"/>
      <c r="F146" s="216" t="n">
        <f aca="false">E90</f>
        <v>3.49</v>
      </c>
      <c r="G146" s="216" t="n">
        <f aca="false">E90</f>
        <v>3.49</v>
      </c>
      <c r="H146" s="216" t="n">
        <f aca="false">E90</f>
        <v>3.49</v>
      </c>
      <c r="I146" s="216" t="n">
        <f aca="false">E90</f>
        <v>3.49</v>
      </c>
      <c r="J146" s="216" t="n">
        <f aca="false">E90</f>
        <v>3.49</v>
      </c>
      <c r="K146" s="216" t="n">
        <f aca="false">E90</f>
        <v>3.49</v>
      </c>
      <c r="L146" s="216" t="n">
        <f aca="false">E90</f>
        <v>3.49</v>
      </c>
      <c r="M146" s="216" t="n">
        <f aca="false">F90</f>
        <v>83.6533001253</v>
      </c>
    </row>
    <row r="147" customFormat="false" ht="15.75" hidden="false" customHeight="true" outlineLevel="0" collapsed="false">
      <c r="B147" s="163" t="s">
        <v>152</v>
      </c>
      <c r="C147" s="144" t="s">
        <v>193</v>
      </c>
      <c r="D147" s="144"/>
      <c r="E147" s="144"/>
      <c r="F147" s="217" t="n">
        <f aca="false">E101</f>
        <v>10.68</v>
      </c>
      <c r="G147" s="217" t="n">
        <f aca="false">E101</f>
        <v>10.68</v>
      </c>
      <c r="H147" s="217" t="n">
        <f aca="false">E101</f>
        <v>10.68</v>
      </c>
      <c r="I147" s="217" t="n">
        <f aca="false">E101</f>
        <v>10.68</v>
      </c>
      <c r="J147" s="217" t="n">
        <f aca="false">E101</f>
        <v>10.68</v>
      </c>
      <c r="K147" s="217" t="n">
        <f aca="false">E101</f>
        <v>10.68</v>
      </c>
      <c r="L147" s="217" t="n">
        <f aca="false">E101</f>
        <v>10.68</v>
      </c>
      <c r="M147" s="217" t="n">
        <f aca="false">F101</f>
        <v>409.597374534173</v>
      </c>
    </row>
    <row r="148" customFormat="false" ht="15.75" hidden="false" customHeight="true" outlineLevel="0" collapsed="false">
      <c r="B148" s="162" t="s">
        <v>68</v>
      </c>
      <c r="C148" s="162"/>
      <c r="D148" s="162"/>
      <c r="E148" s="162"/>
      <c r="F148" s="218" t="n">
        <f aca="false">SUM(F144:F147)</f>
        <v>62.08</v>
      </c>
      <c r="G148" s="218" t="n">
        <f aca="false">SUM(G144:G147)</f>
        <v>62.08</v>
      </c>
      <c r="H148" s="218" t="n">
        <f aca="false">SUM(H144:H147)</f>
        <v>62.08</v>
      </c>
      <c r="I148" s="218" t="n">
        <f aca="false">SUM(I144:I147)</f>
        <v>62.08</v>
      </c>
      <c r="J148" s="218" t="n">
        <f aca="false">SUM(J144:J147)</f>
        <v>62.08</v>
      </c>
      <c r="K148" s="218" t="n">
        <f aca="false">SUM(K144:K147)</f>
        <v>62.08</v>
      </c>
      <c r="L148" s="218" t="n">
        <f aca="false">SUM(L144:L147)</f>
        <v>62.08</v>
      </c>
      <c r="M148" s="218" t="n">
        <f aca="false">SUM(M144:M147)</f>
        <v>1614.99828415547</v>
      </c>
    </row>
    <row r="149" customFormat="false" ht="13.8" hidden="false" customHeight="false" outlineLevel="0" collapsed="false">
      <c r="B149" s="191"/>
      <c r="C149" s="145"/>
      <c r="D149" s="145"/>
      <c r="E149" s="145"/>
      <c r="F149" s="193"/>
      <c r="G149" s="193"/>
      <c r="H149" s="193"/>
      <c r="I149" s="193"/>
      <c r="J149" s="193"/>
      <c r="K149" s="193"/>
      <c r="L149" s="193"/>
      <c r="M149" s="193"/>
    </row>
    <row r="150" customFormat="false" ht="15.75" hidden="false" customHeight="true" outlineLevel="0" collapsed="false">
      <c r="B150" s="163" t="s">
        <v>22</v>
      </c>
      <c r="C150" s="163" t="s">
        <v>194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</row>
    <row r="151" customFormat="false" ht="15.75" hidden="false" customHeight="true" outlineLevel="0" collapsed="false">
      <c r="B151" s="163" t="s">
        <v>195</v>
      </c>
      <c r="C151" s="144" t="s">
        <v>196</v>
      </c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</row>
    <row r="152" customFormat="false" ht="15.75" hidden="false" customHeight="true" outlineLevel="0" collapsed="false">
      <c r="B152" s="163" t="s">
        <v>197</v>
      </c>
      <c r="C152" s="144" t="s">
        <v>198</v>
      </c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</row>
    <row r="153" customFormat="false" ht="15.75" hidden="false" customHeight="true" outlineLevel="0" collapsed="false">
      <c r="B153" s="163" t="s">
        <v>199</v>
      </c>
      <c r="C153" s="144" t="s">
        <v>200</v>
      </c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</row>
    <row r="154" customFormat="false" ht="15.75" hidden="false" customHeight="true" outlineLevel="0" collapsed="false">
      <c r="B154" s="163" t="s">
        <v>201</v>
      </c>
      <c r="C154" s="144" t="s">
        <v>202</v>
      </c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</row>
    <row r="155" customFormat="false" ht="15.75" hidden="false" customHeight="true" outlineLevel="0" collapsed="false">
      <c r="B155" s="163" t="s">
        <v>203</v>
      </c>
      <c r="C155" s="144" t="s">
        <v>204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</row>
    <row r="156" customFormat="false" ht="30.75" hidden="false" customHeight="true" outlineLevel="0" collapsed="false">
      <c r="B156" s="163" t="s">
        <v>205</v>
      </c>
      <c r="C156" s="144" t="s">
        <v>206</v>
      </c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</row>
    <row r="157" customFormat="false" ht="30.75" hidden="false" customHeight="true" outlineLevel="0" collapsed="false">
      <c r="B157" s="163" t="s">
        <v>207</v>
      </c>
      <c r="C157" s="144" t="s">
        <v>208</v>
      </c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</row>
    <row r="158" customFormat="false" ht="30.75" hidden="false" customHeight="true" outlineLevel="0" collapsed="false">
      <c r="B158" s="163" t="s">
        <v>209</v>
      </c>
      <c r="C158" s="144" t="s">
        <v>210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</row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20">
    <mergeCell ref="B1:F1"/>
    <mergeCell ref="B2:F2"/>
    <mergeCell ref="B4:K4"/>
    <mergeCell ref="B6:F6"/>
    <mergeCell ref="B7:C7"/>
    <mergeCell ref="D7:F7"/>
    <mergeCell ref="B8:C8"/>
    <mergeCell ref="D8:E8"/>
    <mergeCell ref="B10:F10"/>
    <mergeCell ref="C11:E11"/>
    <mergeCell ref="C13:E13"/>
    <mergeCell ref="C14:E14"/>
    <mergeCell ref="C15:E15"/>
    <mergeCell ref="C19:D19"/>
    <mergeCell ref="C23:E23"/>
    <mergeCell ref="B25:F25"/>
    <mergeCell ref="G25:K25"/>
    <mergeCell ref="C26:E26"/>
    <mergeCell ref="C27:E27"/>
    <mergeCell ref="B29:D29"/>
    <mergeCell ref="C31:D31"/>
    <mergeCell ref="C32:D32"/>
    <mergeCell ref="C33:D33"/>
    <mergeCell ref="B35:E35"/>
    <mergeCell ref="C36:E36"/>
    <mergeCell ref="C37:E37"/>
    <mergeCell ref="C38:E38"/>
    <mergeCell ref="C39:E39"/>
    <mergeCell ref="B41:E41"/>
    <mergeCell ref="C42:E42"/>
    <mergeCell ref="B44:E44"/>
    <mergeCell ref="C45:E45"/>
    <mergeCell ref="B47:F47"/>
    <mergeCell ref="B48:E48"/>
    <mergeCell ref="C51:E51"/>
    <mergeCell ref="C52:E52"/>
    <mergeCell ref="C53:E53"/>
    <mergeCell ref="B54:E54"/>
    <mergeCell ref="C58:D58"/>
    <mergeCell ref="C59:D59"/>
    <mergeCell ref="C60:D60"/>
    <mergeCell ref="B61:D61"/>
    <mergeCell ref="B63:F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B73:D73"/>
    <mergeCell ref="C76:E76"/>
    <mergeCell ref="C77:E77"/>
    <mergeCell ref="C78:E78"/>
    <mergeCell ref="C79:E79"/>
    <mergeCell ref="B80:E80"/>
    <mergeCell ref="C83:D83"/>
    <mergeCell ref="C84:D84"/>
    <mergeCell ref="C85:D85"/>
    <mergeCell ref="C86:D86"/>
    <mergeCell ref="C87:D87"/>
    <mergeCell ref="C88:D88"/>
    <mergeCell ref="C89:D89"/>
    <mergeCell ref="B90:D90"/>
    <mergeCell ref="C94:D94"/>
    <mergeCell ref="C95:D95"/>
    <mergeCell ref="C96:D96"/>
    <mergeCell ref="C97:D97"/>
    <mergeCell ref="C98:D98"/>
    <mergeCell ref="C99:D99"/>
    <mergeCell ref="C100:D100"/>
    <mergeCell ref="B101:D101"/>
    <mergeCell ref="C104:E104"/>
    <mergeCell ref="C105:E105"/>
    <mergeCell ref="B106:E106"/>
    <mergeCell ref="C107:E107"/>
    <mergeCell ref="B108:E108"/>
    <mergeCell ref="C111:E111"/>
    <mergeCell ref="C112:E112"/>
    <mergeCell ref="C113:E113"/>
    <mergeCell ref="C114:E114"/>
    <mergeCell ref="C115:E115"/>
    <mergeCell ref="B116:E116"/>
    <mergeCell ref="B118:F118"/>
    <mergeCell ref="C119:D119"/>
    <mergeCell ref="C120:D120"/>
    <mergeCell ref="C121:D121"/>
    <mergeCell ref="C122:D122"/>
    <mergeCell ref="C123:D123"/>
    <mergeCell ref="C124:D124"/>
    <mergeCell ref="C125:D125"/>
    <mergeCell ref="C126:E126"/>
    <mergeCell ref="B130:E130"/>
    <mergeCell ref="C131:E131"/>
    <mergeCell ref="C132:E132"/>
    <mergeCell ref="C133:E133"/>
    <mergeCell ref="C134:E134"/>
    <mergeCell ref="C135:E135"/>
    <mergeCell ref="C136:E136"/>
    <mergeCell ref="B137:E137"/>
    <mergeCell ref="B138:E138"/>
    <mergeCell ref="B139:E139"/>
    <mergeCell ref="F139:M139"/>
    <mergeCell ref="B143:E143"/>
    <mergeCell ref="C144:E144"/>
    <mergeCell ref="C145:E145"/>
    <mergeCell ref="C146:E146"/>
    <mergeCell ref="C147:E147"/>
    <mergeCell ref="B148:E148"/>
    <mergeCell ref="C150:K150"/>
    <mergeCell ref="C151:K151"/>
    <mergeCell ref="C152:K152"/>
    <mergeCell ref="C153:K153"/>
    <mergeCell ref="C154:K154"/>
    <mergeCell ref="C155:K155"/>
    <mergeCell ref="C156:K156"/>
    <mergeCell ref="C157:K157"/>
    <mergeCell ref="C158:K158"/>
  </mergeCells>
  <printOptions headings="false" gridLines="false" gridLinesSet="true" horizontalCentered="true" verticalCentered="false"/>
  <pageMargins left="0.39375" right="0.39375" top="0.983333333333333" bottom="0.591666666666667" header="0.39375" footer="0.39375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  <rowBreaks count="4" manualBreakCount="4">
    <brk id="80" man="true" max="16383" min="0"/>
    <brk id="101" man="true" max="16383" min="0"/>
    <brk id="102" man="true" max="16383" min="0"/>
    <brk id="148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465A4"/>
    <pageSetUpPr fitToPage="true"/>
  </sheetPr>
  <dimension ref="A1:BL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7" zoomScaleNormal="100" zoomScalePageLayoutView="97" workbookViewId="0">
      <selection pane="topLeft" activeCell="B4" activeCellId="0" sqref="B4"/>
    </sheetView>
  </sheetViews>
  <sheetFormatPr defaultColWidth="9.15625" defaultRowHeight="16.5" zeroHeight="false" outlineLevelRow="0" outlineLevelCol="0"/>
  <cols>
    <col collapsed="false" customWidth="true" hidden="false" outlineLevel="0" max="1" min="1" style="24" width="2.71"/>
    <col collapsed="false" customWidth="true" hidden="false" outlineLevel="0" max="2" min="2" style="24" width="8"/>
    <col collapsed="false" customWidth="true" hidden="false" outlineLevel="0" max="3" min="3" style="24" width="52.58"/>
    <col collapsed="false" customWidth="true" hidden="false" outlineLevel="0" max="4" min="4" style="24" width="9.85"/>
    <col collapsed="false" customWidth="true" hidden="false" outlineLevel="0" max="5" min="5" style="24" width="13.57"/>
    <col collapsed="false" customWidth="true" hidden="false" outlineLevel="0" max="7" min="6" style="24" width="15.42"/>
    <col collapsed="false" customWidth="false" hidden="false" outlineLevel="0" max="8" min="8" style="24" width="9.14"/>
    <col collapsed="false" customWidth="true" hidden="false" outlineLevel="0" max="9" min="9" style="24" width="17.29"/>
    <col collapsed="false" customWidth="false" hidden="false" outlineLevel="0" max="64" min="10" style="24" width="9.14"/>
    <col collapsed="false" customWidth="true" hidden="false" outlineLevel="0" max="1024" min="1021" style="1" width="8.71"/>
  </cols>
  <sheetData>
    <row r="1" customFormat="false" ht="17.35" hidden="false" customHeight="false" outlineLevel="0" collapsed="false">
      <c r="A1" s="72"/>
      <c r="B1" s="4" t="s">
        <v>0</v>
      </c>
      <c r="C1" s="4"/>
      <c r="D1" s="4"/>
      <c r="E1" s="4"/>
      <c r="F1" s="4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customFormat="false" ht="17.35" hidden="false" customHeight="false" outlineLevel="0" collapsed="false">
      <c r="A2" s="72"/>
      <c r="B2" s="4" t="s">
        <v>1</v>
      </c>
      <c r="C2" s="4"/>
      <c r="D2" s="4"/>
      <c r="E2" s="4"/>
      <c r="F2" s="4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customFormat="false" ht="16.5" hidden="false" customHeight="false" outlineLevel="0" collapsed="false">
      <c r="A3" s="72"/>
      <c r="B3" s="29"/>
      <c r="C3" s="29"/>
      <c r="D3" s="29"/>
      <c r="E3" s="29"/>
      <c r="F3" s="29"/>
      <c r="G3" s="29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customFormat="false" ht="49.5" hidden="false" customHeight="true" outlineLevel="0" collapsed="false">
      <c r="A4" s="29"/>
      <c r="B4" s="219" t="s">
        <v>211</v>
      </c>
      <c r="C4" s="219"/>
      <c r="D4" s="219"/>
      <c r="E4" s="219"/>
      <c r="F4" s="21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customFormat="false" ht="16.5" hidden="false" customHeight="false" outlineLevel="0" collapsed="false">
      <c r="A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customFormat="false" ht="16.5" hidden="false" customHeight="false" outlineLevel="0" collapsed="false">
      <c r="A6" s="29"/>
      <c r="B6" s="8" t="s">
        <v>3</v>
      </c>
      <c r="C6" s="8"/>
      <c r="D6" s="8"/>
      <c r="E6" s="8"/>
      <c r="F6" s="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customFormat="false" ht="13.8" hidden="false" customHeight="false" outlineLevel="0" collapsed="false">
      <c r="A7" s="29"/>
      <c r="B7" s="9" t="s">
        <v>4</v>
      </c>
      <c r="C7" s="9"/>
      <c r="D7" s="10" t="s">
        <v>5</v>
      </c>
      <c r="E7" s="10"/>
      <c r="F7" s="10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customFormat="false" ht="13.8" hidden="false" customHeight="false" outlineLevel="0" collapsed="false">
      <c r="A8" s="29"/>
      <c r="B8" s="9" t="s">
        <v>6</v>
      </c>
      <c r="C8" s="9"/>
      <c r="D8" s="113" t="s">
        <v>73</v>
      </c>
      <c r="E8" s="113"/>
      <c r="F8" s="12" t="s">
        <v>8</v>
      </c>
      <c r="G8" s="74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customFormat="false" ht="16.5" hidden="false" customHeight="false" outlineLevel="0" collapsed="false">
      <c r="A9" s="29"/>
      <c r="B9" s="29"/>
      <c r="C9" s="75"/>
      <c r="D9" s="76"/>
      <c r="E9" s="76"/>
      <c r="F9" s="77"/>
      <c r="G9" s="7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customFormat="false" ht="16.5" hidden="false" customHeight="false" outlineLevel="0" collapsed="false">
      <c r="A10" s="29"/>
      <c r="B10" s="79" t="s">
        <v>42</v>
      </c>
      <c r="C10" s="79"/>
      <c r="D10" s="79"/>
      <c r="E10" s="79"/>
      <c r="F10" s="7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customFormat="false" ht="16.5" hidden="false" customHeight="false" outlineLevel="0" collapsed="false">
      <c r="A11" s="29"/>
      <c r="B11" s="80" t="s">
        <v>43</v>
      </c>
      <c r="C11" s="9" t="s">
        <v>44</v>
      </c>
      <c r="D11" s="9"/>
      <c r="E11" s="9"/>
      <c r="F11" s="81" t="n">
        <v>46204</v>
      </c>
      <c r="G11" s="81" t="n">
        <v>46204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customFormat="false" ht="16.5" hidden="false" customHeight="false" outlineLevel="0" collapsed="false">
      <c r="A12" s="29"/>
      <c r="B12" s="83" t="s">
        <v>45</v>
      </c>
      <c r="C12" s="84" t="s">
        <v>74</v>
      </c>
      <c r="D12" s="84"/>
      <c r="E12" s="84"/>
      <c r="F12" s="85" t="s">
        <v>56</v>
      </c>
      <c r="G12" s="85" t="s">
        <v>56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</row>
    <row r="13" customFormat="false" ht="16.5" hidden="false" customHeight="false" outlineLevel="0" collapsed="false">
      <c r="A13" s="29"/>
      <c r="B13" s="80" t="s">
        <v>48</v>
      </c>
      <c r="C13" s="9" t="s">
        <v>49</v>
      </c>
      <c r="D13" s="9"/>
      <c r="E13" s="9"/>
      <c r="F13" s="87" t="s">
        <v>50</v>
      </c>
      <c r="G13" s="87" t="s">
        <v>50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customFormat="false" ht="16.5" hidden="false" customHeight="false" outlineLevel="0" collapsed="false">
      <c r="A14" s="29"/>
      <c r="B14" s="88" t="s">
        <v>51</v>
      </c>
      <c r="C14" s="89" t="s">
        <v>52</v>
      </c>
      <c r="D14" s="89"/>
      <c r="E14" s="89"/>
      <c r="F14" s="90" t="n">
        <v>12</v>
      </c>
      <c r="G14" s="90" t="n">
        <v>12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</row>
    <row r="15" customFormat="false" ht="16.5" hidden="false" customHeight="false" outlineLevel="0" collapsed="false">
      <c r="A15" s="29"/>
      <c r="B15" s="88" t="s">
        <v>80</v>
      </c>
      <c r="C15" s="116" t="s">
        <v>81</v>
      </c>
      <c r="D15" s="116"/>
      <c r="E15" s="116"/>
      <c r="F15" s="117" t="n">
        <v>1</v>
      </c>
      <c r="G15" s="117" t="n">
        <v>2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customFormat="false" ht="16.5" hidden="false" customHeight="false" outlineLevel="0" collapsed="false">
      <c r="A16" s="29"/>
      <c r="B16" s="92"/>
      <c r="C16" s="93"/>
      <c r="D16" s="93"/>
      <c r="E16" s="93"/>
      <c r="F16" s="94"/>
      <c r="G16" s="94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customFormat="false" ht="19.7" hidden="false" customHeight="false" outlineLevel="0" collapsed="false">
      <c r="A17" s="29"/>
      <c r="B17" s="95" t="s">
        <v>82</v>
      </c>
      <c r="C17" s="96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customFormat="false" ht="16.5" hidden="false" customHeight="false" outlineLevel="0" collapsed="false">
      <c r="A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customFormat="false" ht="16.5" hidden="false" customHeight="false" outlineLevel="0" collapsed="false">
      <c r="A19" s="29"/>
      <c r="B19" s="80" t="n">
        <v>1</v>
      </c>
      <c r="C19" s="9" t="s">
        <v>83</v>
      </c>
      <c r="D19" s="9"/>
      <c r="E19" s="9"/>
      <c r="F19" s="106" t="s">
        <v>212</v>
      </c>
      <c r="G19" s="106" t="s">
        <v>213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customFormat="false" ht="16.5" hidden="false" customHeight="false" outlineLevel="0" collapsed="false">
      <c r="A20" s="29"/>
      <c r="B20" s="80" t="n">
        <v>2</v>
      </c>
      <c r="C20" s="118" t="s">
        <v>87</v>
      </c>
      <c r="D20" s="118"/>
      <c r="E20" s="118"/>
      <c r="F20" s="103" t="s">
        <v>214</v>
      </c>
      <c r="G20" s="103" t="s">
        <v>215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customFormat="false" ht="16.5" hidden="false" customHeight="false" outlineLevel="0" collapsed="false">
      <c r="A21" s="29"/>
      <c r="B21" s="80" t="n">
        <v>3</v>
      </c>
      <c r="C21" s="119" t="s">
        <v>91</v>
      </c>
      <c r="D21" s="119"/>
      <c r="E21" s="119"/>
      <c r="F21" s="106"/>
      <c r="G21" s="106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</row>
    <row r="22" customFormat="false" ht="16.5" hidden="false" customHeight="false" outlineLevel="0" collapsed="false">
      <c r="A22" s="29"/>
      <c r="B22" s="80" t="n">
        <v>4</v>
      </c>
      <c r="C22" s="118" t="s">
        <v>92</v>
      </c>
      <c r="D22" s="118"/>
      <c r="E22" s="118"/>
      <c r="F22" s="103"/>
      <c r="G22" s="103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</row>
    <row r="23" customFormat="false" ht="16.5" hidden="false" customHeight="false" outlineLevel="0" collapsed="false">
      <c r="A23" s="29"/>
      <c r="B23" s="80" t="n">
        <v>5</v>
      </c>
      <c r="C23" s="9" t="s">
        <v>93</v>
      </c>
      <c r="D23" s="9"/>
      <c r="E23" s="9"/>
      <c r="F23" s="121" t="n">
        <v>46023</v>
      </c>
      <c r="G23" s="121" t="n">
        <v>46023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customFormat="false" ht="16.5" hidden="false" customHeight="false" outlineLevel="0" collapsed="false">
      <c r="A24" s="29"/>
      <c r="B24" s="97"/>
      <c r="C24" s="98"/>
      <c r="D24" s="98"/>
      <c r="E24" s="98"/>
      <c r="F24" s="99"/>
      <c r="G24" s="9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</row>
    <row r="25" customFormat="false" ht="16.5" hidden="false" customHeight="true" outlineLevel="0" collapsed="false">
      <c r="A25" s="29"/>
      <c r="B25" s="122" t="s">
        <v>94</v>
      </c>
      <c r="C25" s="122"/>
      <c r="D25" s="122"/>
      <c r="E25" s="122"/>
      <c r="F25" s="122"/>
      <c r="G25" s="122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6" customFormat="false" ht="16.5" hidden="false" customHeight="true" outlineLevel="0" collapsed="false">
      <c r="A26" s="29"/>
      <c r="B26" s="80" t="s">
        <v>43</v>
      </c>
      <c r="C26" s="124" t="s">
        <v>95</v>
      </c>
      <c r="D26" s="124"/>
      <c r="E26" s="124"/>
      <c r="F26" s="220" t="n">
        <v>1659.47</v>
      </c>
      <c r="G26" s="220" t="n">
        <v>1659.47</v>
      </c>
      <c r="H26" s="29"/>
      <c r="I26" s="221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</row>
    <row r="27" customFormat="false" ht="16.5" hidden="false" customHeight="true" outlineLevel="0" collapsed="false">
      <c r="A27" s="29"/>
      <c r="B27" s="83" t="s">
        <v>45</v>
      </c>
      <c r="C27" s="126" t="s">
        <v>96</v>
      </c>
      <c r="D27" s="126"/>
      <c r="E27" s="126"/>
      <c r="F27" s="128"/>
      <c r="G27" s="1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</row>
    <row r="28" customFormat="false" ht="16.5" hidden="false" customHeight="false" outlineLevel="0" collapsed="false">
      <c r="A28" s="29"/>
      <c r="B28" s="129"/>
      <c r="C28" s="129"/>
      <c r="D28" s="129"/>
      <c r="E28" s="130"/>
      <c r="F28" s="131"/>
      <c r="G28" s="131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</row>
    <row r="29" customFormat="false" ht="16.5" hidden="false" customHeight="false" outlineLevel="0" collapsed="false">
      <c r="A29" s="29"/>
      <c r="B29" s="132" t="s">
        <v>97</v>
      </c>
      <c r="C29" s="132"/>
      <c r="D29" s="132"/>
      <c r="E29" s="83" t="s">
        <v>98</v>
      </c>
      <c r="F29" s="88" t="s">
        <v>99</v>
      </c>
      <c r="G29" s="88" t="s">
        <v>99</v>
      </c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</row>
    <row r="30" customFormat="false" ht="16.5" hidden="false" customHeight="false" outlineLevel="0" collapsed="false">
      <c r="A30" s="29"/>
      <c r="B30" s="134" t="s">
        <v>43</v>
      </c>
      <c r="C30" s="9" t="s">
        <v>100</v>
      </c>
      <c r="D30" s="9"/>
      <c r="E30" s="106" t="s">
        <v>101</v>
      </c>
      <c r="F30" s="136" t="n">
        <v>22</v>
      </c>
      <c r="G30" s="136" t="n">
        <v>22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</row>
    <row r="31" customFormat="false" ht="16.5" hidden="false" customHeight="false" outlineLevel="0" collapsed="false">
      <c r="A31" s="29"/>
      <c r="B31" s="134" t="s">
        <v>45</v>
      </c>
      <c r="C31" s="37" t="s">
        <v>102</v>
      </c>
      <c r="D31" s="37"/>
      <c r="E31" s="103" t="s">
        <v>103</v>
      </c>
      <c r="F31" s="222" t="n">
        <v>8</v>
      </c>
      <c r="G31" s="222" t="n">
        <v>8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customFormat="false" ht="16.5" hidden="false" customHeight="false" outlineLevel="0" collapsed="false">
      <c r="A32" s="29"/>
      <c r="B32" s="134" t="s">
        <v>48</v>
      </c>
      <c r="C32" s="9" t="s">
        <v>104</v>
      </c>
      <c r="D32" s="9"/>
      <c r="E32" s="106" t="s">
        <v>101</v>
      </c>
      <c r="F32" s="137" t="n">
        <v>505.99</v>
      </c>
      <c r="G32" s="137" t="n">
        <f aca="false">F32</f>
        <v>505.99</v>
      </c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customFormat="false" ht="16.5" hidden="false" customHeight="false" outlineLevel="0" collapsed="false">
      <c r="A33" s="29"/>
      <c r="B33" s="134" t="s">
        <v>51</v>
      </c>
      <c r="C33" s="37" t="s">
        <v>105</v>
      </c>
      <c r="D33" s="37"/>
      <c r="E33" s="103" t="s">
        <v>101</v>
      </c>
      <c r="F33" s="137" t="n">
        <v>3.61</v>
      </c>
      <c r="G33" s="137" t="n">
        <f aca="false">F33</f>
        <v>3.61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</row>
    <row r="34" customFormat="false" ht="16.5" hidden="false" customHeight="false" outlineLevel="0" collapsed="false">
      <c r="A34" s="138"/>
      <c r="B34" s="139"/>
      <c r="C34" s="129"/>
      <c r="D34" s="129"/>
      <c r="E34" s="72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</row>
    <row r="35" customFormat="false" ht="16.5" hidden="false" customHeight="false" outlineLevel="0" collapsed="false">
      <c r="A35" s="29"/>
      <c r="B35" s="140" t="s">
        <v>106</v>
      </c>
      <c r="C35" s="140"/>
      <c r="D35" s="140"/>
      <c r="E35" s="140"/>
      <c r="F35" s="141" t="s">
        <v>99</v>
      </c>
      <c r="G35" s="141" t="s">
        <v>99</v>
      </c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</row>
    <row r="36" customFormat="false" ht="16.5" hidden="false" customHeight="true" outlineLevel="0" collapsed="false">
      <c r="A36" s="29"/>
      <c r="B36" s="80" t="s">
        <v>43</v>
      </c>
      <c r="C36" s="142" t="s">
        <v>107</v>
      </c>
      <c r="D36" s="142"/>
      <c r="E36" s="142"/>
      <c r="F36" s="223" t="n">
        <f aca="false">Uniformes!F46</f>
        <v>69.3666666666667</v>
      </c>
      <c r="G36" s="223" t="n">
        <f aca="false">Uniformes!F56</f>
        <v>78.0366666666667</v>
      </c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</row>
    <row r="37" customFormat="false" ht="16.5" hidden="false" customHeight="true" outlineLevel="0" collapsed="false">
      <c r="A37" s="29"/>
      <c r="B37" s="80" t="s">
        <v>45</v>
      </c>
      <c r="C37" s="144" t="s">
        <v>108</v>
      </c>
      <c r="D37" s="144"/>
      <c r="E37" s="144"/>
      <c r="F37" s="224"/>
      <c r="G37" s="22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</row>
    <row r="38" customFormat="false" ht="16.5" hidden="false" customHeight="true" outlineLevel="0" collapsed="false">
      <c r="A38" s="29"/>
      <c r="B38" s="80" t="s">
        <v>48</v>
      </c>
      <c r="C38" s="142" t="s">
        <v>109</v>
      </c>
      <c r="D38" s="142"/>
      <c r="E38" s="142"/>
      <c r="F38" s="223"/>
      <c r="G38" s="223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</row>
    <row r="39" customFormat="false" ht="16.5" hidden="false" customHeight="true" outlineLevel="0" collapsed="false">
      <c r="A39" s="29"/>
      <c r="B39" s="80" t="s">
        <v>51</v>
      </c>
      <c r="C39" s="144" t="s">
        <v>110</v>
      </c>
      <c r="D39" s="144"/>
      <c r="E39" s="144"/>
      <c r="F39" s="224"/>
      <c r="G39" s="224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</row>
    <row r="40" customFormat="false" ht="16.5" hidden="false" customHeight="false" outlineLevel="0" collapsed="false">
      <c r="A40" s="29"/>
      <c r="B40" s="97"/>
      <c r="C40" s="145"/>
      <c r="D40" s="145"/>
      <c r="E40" s="145"/>
      <c r="F40" s="146"/>
      <c r="G40" s="146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</row>
    <row r="41" customFormat="false" ht="16.5" hidden="false" customHeight="false" outlineLevel="0" collapsed="false">
      <c r="A41" s="29"/>
      <c r="B41" s="140" t="s">
        <v>111</v>
      </c>
      <c r="C41" s="140"/>
      <c r="D41" s="140"/>
      <c r="E41" s="140"/>
      <c r="F41" s="141" t="s">
        <v>112</v>
      </c>
      <c r="G41" s="141" t="s">
        <v>112</v>
      </c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</row>
    <row r="42" customFormat="false" ht="16.5" hidden="false" customHeight="true" outlineLevel="0" collapsed="false">
      <c r="A42" s="29"/>
      <c r="B42" s="80" t="s">
        <v>43</v>
      </c>
      <c r="C42" s="142" t="s">
        <v>110</v>
      </c>
      <c r="D42" s="142"/>
      <c r="E42" s="142"/>
      <c r="F42" s="147"/>
      <c r="G42" s="147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</row>
    <row r="43" customFormat="false" ht="16.5" hidden="false" customHeight="false" outlineLevel="0" collapsed="false">
      <c r="A43" s="29"/>
      <c r="B43" s="148"/>
      <c r="C43" s="148"/>
      <c r="D43" s="148"/>
      <c r="E43" s="148"/>
      <c r="F43" s="149"/>
      <c r="G43" s="14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</row>
    <row r="44" customFormat="false" ht="16.5" hidden="false" customHeight="false" outlineLevel="0" collapsed="false">
      <c r="A44" s="29"/>
      <c r="B44" s="140" t="s">
        <v>113</v>
      </c>
      <c r="C44" s="140"/>
      <c r="D44" s="140"/>
      <c r="E44" s="140"/>
      <c r="F44" s="141" t="s">
        <v>112</v>
      </c>
      <c r="G44" s="141" t="s">
        <v>112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</row>
    <row r="45" customFormat="false" ht="16.5" hidden="false" customHeight="true" outlineLevel="0" collapsed="false">
      <c r="A45" s="29"/>
      <c r="B45" s="80" t="s">
        <v>43</v>
      </c>
      <c r="C45" s="142" t="s">
        <v>114</v>
      </c>
      <c r="D45" s="142"/>
      <c r="E45" s="142"/>
      <c r="F45" s="150" t="n">
        <v>5</v>
      </c>
      <c r="G45" s="150" t="n">
        <v>5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</row>
    <row r="46" customFormat="false" ht="16.5" hidden="false" customHeight="false" outlineLevel="0" collapsed="false">
      <c r="A46" s="29"/>
      <c r="B46" s="151"/>
      <c r="C46" s="145"/>
      <c r="D46" s="145"/>
      <c r="E46" s="145"/>
      <c r="F46" s="152"/>
      <c r="G46" s="152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</row>
    <row r="47" customFormat="false" ht="24.45" hidden="false" customHeight="false" outlineLevel="0" collapsed="false">
      <c r="A47" s="153"/>
      <c r="B47" s="225" t="s">
        <v>115</v>
      </c>
      <c r="C47" s="225"/>
      <c r="D47" s="225"/>
      <c r="E47" s="225"/>
      <c r="F47" s="225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</row>
    <row r="48" customFormat="false" ht="16.5" hidden="false" customHeight="false" outlineLevel="0" collapsed="false">
      <c r="B48" s="140" t="s">
        <v>116</v>
      </c>
      <c r="C48" s="140"/>
      <c r="D48" s="140"/>
      <c r="E48" s="140"/>
      <c r="F48" s="155" t="n">
        <v>1</v>
      </c>
      <c r="G48" s="155" t="n">
        <v>1</v>
      </c>
    </row>
    <row r="49" customFormat="false" ht="19.7" hidden="false" customHeight="false" outlineLevel="0" collapsed="false">
      <c r="B49" s="156"/>
      <c r="C49" s="72"/>
      <c r="D49" s="157"/>
      <c r="E49" s="148"/>
      <c r="F49" s="148"/>
      <c r="G49" s="148"/>
    </row>
    <row r="50" customFormat="false" ht="16.5" hidden="false" customHeight="false" outlineLevel="0" collapsed="false">
      <c r="A50" s="153"/>
      <c r="B50" s="158" t="s">
        <v>117</v>
      </c>
      <c r="C50" s="159"/>
      <c r="D50" s="160"/>
      <c r="E50" s="161"/>
      <c r="F50" s="161"/>
      <c r="G50" s="161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</row>
    <row r="51" customFormat="false" ht="16.5" hidden="false" customHeight="true" outlineLevel="0" collapsed="false">
      <c r="B51" s="83" t="n">
        <v>1</v>
      </c>
      <c r="C51" s="162" t="s">
        <v>94</v>
      </c>
      <c r="D51" s="162"/>
      <c r="E51" s="162"/>
      <c r="F51" s="163" t="s">
        <v>99</v>
      </c>
      <c r="G51" s="163" t="s">
        <v>99</v>
      </c>
    </row>
    <row r="52" customFormat="false" ht="16.5" hidden="false" customHeight="true" outlineLevel="0" collapsed="false">
      <c r="B52" s="83" t="s">
        <v>43</v>
      </c>
      <c r="C52" s="124" t="s">
        <v>118</v>
      </c>
      <c r="D52" s="124"/>
      <c r="E52" s="124"/>
      <c r="F52" s="226" t="n">
        <f aca="false">F26</f>
        <v>1659.47</v>
      </c>
      <c r="G52" s="226" t="n">
        <f aca="false">G26</f>
        <v>1659.47</v>
      </c>
    </row>
    <row r="53" customFormat="false" ht="16.5" hidden="false" customHeight="false" outlineLevel="0" collapsed="false">
      <c r="B53" s="83" t="s">
        <v>45</v>
      </c>
      <c r="C53" s="165" t="str">
        <f aca="false">C27</f>
        <v>Outros (especificar)</v>
      </c>
      <c r="D53" s="165"/>
      <c r="E53" s="165"/>
      <c r="F53" s="227" t="n">
        <f aca="false">F27</f>
        <v>0</v>
      </c>
      <c r="G53" s="227" t="n">
        <f aca="false">G27</f>
        <v>0</v>
      </c>
    </row>
    <row r="54" customFormat="false" ht="16.5" hidden="false" customHeight="true" outlineLevel="0" collapsed="false">
      <c r="B54" s="162" t="s">
        <v>68</v>
      </c>
      <c r="C54" s="162"/>
      <c r="D54" s="162"/>
      <c r="E54" s="162"/>
      <c r="F54" s="228" t="n">
        <f aca="false">SUM(F52:F53)</f>
        <v>1659.47</v>
      </c>
      <c r="G54" s="228" t="n">
        <f aca="false">SUM(G52:G53)</f>
        <v>1659.47</v>
      </c>
    </row>
    <row r="55" customFormat="false" ht="16.5" hidden="false" customHeight="false" outlineLevel="0" collapsed="false">
      <c r="A55" s="29"/>
      <c r="B55" s="129"/>
      <c r="C55" s="129"/>
      <c r="D55" s="129"/>
      <c r="E55" s="168"/>
      <c r="F55" s="168"/>
      <c r="G55" s="168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</row>
    <row r="56" customFormat="false" ht="16.5" hidden="false" customHeight="false" outlineLevel="0" collapsed="false">
      <c r="A56" s="153"/>
      <c r="B56" s="158" t="s">
        <v>119</v>
      </c>
      <c r="C56" s="159"/>
      <c r="D56" s="159"/>
      <c r="E56" s="169"/>
      <c r="F56" s="169"/>
      <c r="G56" s="169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</row>
    <row r="57" customFormat="false" ht="16.5" hidden="false" customHeight="false" outlineLevel="0" collapsed="false">
      <c r="A57" s="153"/>
      <c r="B57" s="158" t="s">
        <v>120</v>
      </c>
      <c r="C57" s="170"/>
      <c r="D57" s="171"/>
      <c r="E57" s="172"/>
      <c r="F57" s="172"/>
      <c r="G57" s="172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</row>
    <row r="58" customFormat="false" ht="16.5" hidden="false" customHeight="false" outlineLevel="0" collapsed="false">
      <c r="B58" s="83" t="s">
        <v>121</v>
      </c>
      <c r="C58" s="140" t="s">
        <v>122</v>
      </c>
      <c r="D58" s="140"/>
      <c r="E58" s="163" t="s">
        <v>112</v>
      </c>
      <c r="F58" s="163" t="s">
        <v>99</v>
      </c>
      <c r="G58" s="163" t="s">
        <v>99</v>
      </c>
    </row>
    <row r="59" customFormat="false" ht="16.5" hidden="false" customHeight="true" outlineLevel="0" collapsed="false">
      <c r="B59" s="83" t="s">
        <v>43</v>
      </c>
      <c r="C59" s="142" t="s">
        <v>123</v>
      </c>
      <c r="D59" s="142"/>
      <c r="E59" s="173" t="n">
        <f aca="false">ROUND(((1/12)*100),2)</f>
        <v>8.33</v>
      </c>
      <c r="F59" s="164" t="n">
        <f aca="false">E59%*$F$54</f>
        <v>138.233851</v>
      </c>
      <c r="G59" s="164" t="n">
        <f aca="false">E59%*$G$54</f>
        <v>138.233851</v>
      </c>
    </row>
    <row r="60" customFormat="false" ht="16.5" hidden="false" customHeight="true" outlineLevel="0" collapsed="false">
      <c r="B60" s="163" t="s">
        <v>45</v>
      </c>
      <c r="C60" s="144" t="s">
        <v>124</v>
      </c>
      <c r="D60" s="144"/>
      <c r="E60" s="174" t="n">
        <f aca="false">ROUND(((1/3)/12*100),2)</f>
        <v>2.78</v>
      </c>
      <c r="F60" s="166" t="n">
        <f aca="false">E60%*$F$54</f>
        <v>46.133266</v>
      </c>
      <c r="G60" s="166" t="n">
        <f aca="false">E60%*$G$54</f>
        <v>46.133266</v>
      </c>
    </row>
    <row r="61" customFormat="false" ht="16.5" hidden="false" customHeight="false" outlineLevel="0" collapsed="false">
      <c r="A61" s="175"/>
      <c r="B61" s="140" t="s">
        <v>68</v>
      </c>
      <c r="C61" s="140"/>
      <c r="D61" s="140"/>
      <c r="E61" s="176" t="n">
        <f aca="false">SUM(E59:E60)</f>
        <v>11.11</v>
      </c>
      <c r="F61" s="177" t="n">
        <f aca="false">SUM(F59:F60)</f>
        <v>184.367117</v>
      </c>
      <c r="G61" s="177" t="n">
        <f aca="false">SUM(G59:G60)</f>
        <v>184.367117</v>
      </c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</row>
    <row r="62" customFormat="false" ht="16.5" hidden="false" customHeight="false" outlineLevel="0" collapsed="false">
      <c r="A62" s="175"/>
      <c r="B62" s="178"/>
      <c r="C62" s="178"/>
      <c r="D62" s="178"/>
      <c r="E62" s="179"/>
      <c r="F62" s="180"/>
      <c r="G62" s="180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  <c r="BI62" s="175"/>
      <c r="BJ62" s="175"/>
      <c r="BK62" s="175"/>
      <c r="BL62" s="175"/>
    </row>
    <row r="63" customFormat="false" ht="31.5" hidden="false" customHeight="true" outlineLevel="0" collapsed="false">
      <c r="A63" s="153"/>
      <c r="B63" s="181" t="s">
        <v>125</v>
      </c>
      <c r="C63" s="181"/>
      <c r="D63" s="181"/>
      <c r="E63" s="181"/>
      <c r="F63" s="181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</row>
    <row r="64" customFormat="false" ht="31.5" hidden="false" customHeight="true" outlineLevel="0" collapsed="false">
      <c r="A64" s="175"/>
      <c r="B64" s="83" t="s">
        <v>126</v>
      </c>
      <c r="C64" s="182" t="s">
        <v>127</v>
      </c>
      <c r="D64" s="182"/>
      <c r="E64" s="163" t="s">
        <v>112</v>
      </c>
      <c r="F64" s="163" t="s">
        <v>99</v>
      </c>
      <c r="G64" s="163" t="s">
        <v>99</v>
      </c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  <c r="BI64" s="175"/>
      <c r="BJ64" s="175"/>
      <c r="BK64" s="175"/>
      <c r="BL64" s="175"/>
    </row>
    <row r="65" customFormat="false" ht="16.5" hidden="false" customHeight="true" outlineLevel="0" collapsed="false">
      <c r="B65" s="83" t="s">
        <v>43</v>
      </c>
      <c r="C65" s="142" t="s">
        <v>128</v>
      </c>
      <c r="D65" s="142"/>
      <c r="E65" s="173" t="n">
        <v>20</v>
      </c>
      <c r="F65" s="164" t="n">
        <f aca="false">E65%*(F54+F61)</f>
        <v>368.7674234</v>
      </c>
      <c r="G65" s="164" t="n">
        <f aca="false">E65%*(G54+G61)</f>
        <v>368.7674234</v>
      </c>
    </row>
    <row r="66" customFormat="false" ht="16.5" hidden="false" customHeight="true" outlineLevel="0" collapsed="false">
      <c r="A66" s="29"/>
      <c r="B66" s="163" t="s">
        <v>45</v>
      </c>
      <c r="C66" s="144" t="s">
        <v>129</v>
      </c>
      <c r="D66" s="144"/>
      <c r="E66" s="183" t="n">
        <v>2.5</v>
      </c>
      <c r="F66" s="166" t="n">
        <f aca="false">E66%*(F54+F61)</f>
        <v>46.095927925</v>
      </c>
      <c r="G66" s="166" t="n">
        <f aca="false">E66%*(G54+G61)</f>
        <v>46.095927925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customFormat="false" ht="16.5" hidden="false" customHeight="true" outlineLevel="0" collapsed="false">
      <c r="A67" s="29"/>
      <c r="B67" s="163" t="s">
        <v>48</v>
      </c>
      <c r="C67" s="142" t="s">
        <v>130</v>
      </c>
      <c r="D67" s="142"/>
      <c r="E67" s="173" t="n">
        <v>3</v>
      </c>
      <c r="F67" s="164" t="n">
        <f aca="false">E67%*(F54+F61)</f>
        <v>55.31511351</v>
      </c>
      <c r="G67" s="164" t="n">
        <f aca="false">E67%*(G54+G61)</f>
        <v>55.31511351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customFormat="false" ht="16.5" hidden="false" customHeight="true" outlineLevel="0" collapsed="false">
      <c r="A68" s="29"/>
      <c r="B68" s="163" t="s">
        <v>51</v>
      </c>
      <c r="C68" s="144" t="s">
        <v>131</v>
      </c>
      <c r="D68" s="144"/>
      <c r="E68" s="174" t="n">
        <v>1.5</v>
      </c>
      <c r="F68" s="166" t="n">
        <f aca="false">E68%*(F54+F61)</f>
        <v>27.657556755</v>
      </c>
      <c r="G68" s="166" t="n">
        <f aca="false">E68%*(G54+G61)</f>
        <v>27.657556755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customFormat="false" ht="16.5" hidden="false" customHeight="true" outlineLevel="0" collapsed="false">
      <c r="A69" s="29"/>
      <c r="B69" s="163" t="s">
        <v>80</v>
      </c>
      <c r="C69" s="142" t="s">
        <v>132</v>
      </c>
      <c r="D69" s="142"/>
      <c r="E69" s="173" t="n">
        <v>1</v>
      </c>
      <c r="F69" s="164" t="n">
        <f aca="false">E69%*(F54+F61)</f>
        <v>18.43837117</v>
      </c>
      <c r="G69" s="164" t="n">
        <f aca="false">E69%*(G54+G61)</f>
        <v>18.43837117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customFormat="false" ht="16.5" hidden="false" customHeight="true" outlineLevel="0" collapsed="false">
      <c r="A70" s="29"/>
      <c r="B70" s="163" t="s">
        <v>133</v>
      </c>
      <c r="C70" s="144" t="s">
        <v>134</v>
      </c>
      <c r="D70" s="144"/>
      <c r="E70" s="183" t="n">
        <v>0.6</v>
      </c>
      <c r="F70" s="166" t="n">
        <f aca="false">E70%*(F54+F61)</f>
        <v>11.063022702</v>
      </c>
      <c r="G70" s="166" t="n">
        <f aca="false">E70%*(G54+G61)</f>
        <v>11.063022702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customFormat="false" ht="16.5" hidden="false" customHeight="true" outlineLevel="0" collapsed="false">
      <c r="A71" s="29"/>
      <c r="B71" s="163" t="s">
        <v>135</v>
      </c>
      <c r="C71" s="142" t="s">
        <v>136</v>
      </c>
      <c r="D71" s="142"/>
      <c r="E71" s="173" t="n">
        <v>0.2</v>
      </c>
      <c r="F71" s="164" t="n">
        <f aca="false">E71%*(F54+F61)</f>
        <v>3.687674234</v>
      </c>
      <c r="G71" s="164" t="n">
        <f aca="false">E71%*(G54+G61)</f>
        <v>3.687674234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</row>
    <row r="72" customFormat="false" ht="16.5" hidden="false" customHeight="true" outlineLevel="0" collapsed="false">
      <c r="B72" s="163" t="s">
        <v>137</v>
      </c>
      <c r="C72" s="144" t="s">
        <v>138</v>
      </c>
      <c r="D72" s="144"/>
      <c r="E72" s="183" t="n">
        <v>8</v>
      </c>
      <c r="F72" s="166" t="n">
        <f aca="false">E72%*(F54+F61)</f>
        <v>147.50696936</v>
      </c>
      <c r="G72" s="166" t="n">
        <f aca="false">E72%*(G54+G61)</f>
        <v>147.50696936</v>
      </c>
    </row>
    <row r="73" customFormat="false" ht="16.5" hidden="false" customHeight="false" outlineLevel="0" collapsed="false">
      <c r="B73" s="140" t="s">
        <v>68</v>
      </c>
      <c r="C73" s="140"/>
      <c r="D73" s="140"/>
      <c r="E73" s="176" t="n">
        <f aca="false">SUM(E65:E72)</f>
        <v>36.8</v>
      </c>
      <c r="F73" s="229" t="n">
        <f aca="false">SUM(F65:F72)</f>
        <v>678.532059056</v>
      </c>
      <c r="G73" s="229" t="n">
        <f aca="false">SUM(G65:G72)</f>
        <v>678.532059056</v>
      </c>
    </row>
    <row r="74" customFormat="false" ht="16.5" hidden="false" customHeight="false" outlineLevel="0" collapsed="false">
      <c r="A74" s="175"/>
      <c r="B74" s="178"/>
      <c r="C74" s="178"/>
      <c r="D74" s="178"/>
      <c r="E74" s="179"/>
      <c r="F74" s="180"/>
      <c r="G74" s="180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  <c r="BI74" s="175"/>
      <c r="BJ74" s="175"/>
      <c r="BK74" s="175"/>
      <c r="BL74" s="175"/>
    </row>
    <row r="75" customFormat="false" ht="16.5" hidden="false" customHeight="false" outlineLevel="0" collapsed="false">
      <c r="A75" s="153"/>
      <c r="B75" s="158" t="s">
        <v>139</v>
      </c>
      <c r="C75" s="185"/>
      <c r="D75" s="186"/>
      <c r="E75" s="186"/>
      <c r="F75" s="186"/>
      <c r="G75" s="186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</row>
    <row r="76" customFormat="false" ht="16.5" hidden="false" customHeight="true" outlineLevel="0" collapsed="false">
      <c r="B76" s="83" t="s">
        <v>140</v>
      </c>
      <c r="C76" s="162" t="s">
        <v>141</v>
      </c>
      <c r="D76" s="162"/>
      <c r="E76" s="162"/>
      <c r="F76" s="163" t="s">
        <v>99</v>
      </c>
      <c r="G76" s="163" t="s">
        <v>99</v>
      </c>
    </row>
    <row r="77" customFormat="false" ht="16.5" hidden="false" customHeight="true" outlineLevel="0" collapsed="false">
      <c r="B77" s="80" t="s">
        <v>43</v>
      </c>
      <c r="C77" s="142" t="s">
        <v>102</v>
      </c>
      <c r="D77" s="142"/>
      <c r="E77" s="142"/>
      <c r="F77" s="216" t="n">
        <f aca="false">IF(((F31*F30)-(0.06*$F$26))&gt;0,((F31*F30)-(0.06*$F$26)),0)</f>
        <v>76.4318</v>
      </c>
      <c r="G77" s="216" t="n">
        <f aca="false">IF(((G31*G30)-(0.06*$G$26))&gt;0,((G31*G30)-(0.06*$G$26)),0)</f>
        <v>76.4318</v>
      </c>
    </row>
    <row r="78" customFormat="false" ht="16.5" hidden="false" customHeight="true" outlineLevel="0" collapsed="false">
      <c r="A78" s="175"/>
      <c r="B78" s="80" t="s">
        <v>45</v>
      </c>
      <c r="C78" s="144" t="s">
        <v>104</v>
      </c>
      <c r="D78" s="144"/>
      <c r="E78" s="144"/>
      <c r="F78" s="217" t="n">
        <f aca="false">F32</f>
        <v>505.99</v>
      </c>
      <c r="G78" s="217" t="n">
        <f aca="false">G32</f>
        <v>505.99</v>
      </c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  <c r="BI78" s="175"/>
      <c r="BJ78" s="175"/>
      <c r="BK78" s="175"/>
      <c r="BL78" s="175"/>
    </row>
    <row r="79" customFormat="false" ht="16.5" hidden="false" customHeight="false" outlineLevel="0" collapsed="false">
      <c r="A79" s="175"/>
      <c r="B79" s="80" t="s">
        <v>48</v>
      </c>
      <c r="C79" s="142" t="str">
        <f aca="false">C33</f>
        <v>Seguro de Vida</v>
      </c>
      <c r="D79" s="142"/>
      <c r="E79" s="142"/>
      <c r="F79" s="216" t="n">
        <f aca="false">F33</f>
        <v>3.61</v>
      </c>
      <c r="G79" s="216" t="n">
        <f aca="false">G33</f>
        <v>3.61</v>
      </c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  <c r="BI79" s="175"/>
      <c r="BJ79" s="175"/>
      <c r="BK79" s="175"/>
      <c r="BL79" s="175"/>
    </row>
    <row r="80" customFormat="false" ht="16.5" hidden="false" customHeight="true" outlineLevel="0" collapsed="false">
      <c r="A80" s="175"/>
      <c r="B80" s="162" t="s">
        <v>68</v>
      </c>
      <c r="C80" s="162"/>
      <c r="D80" s="162"/>
      <c r="E80" s="162"/>
      <c r="F80" s="228" t="n">
        <f aca="false">SUM(F77:F79)</f>
        <v>586.0318</v>
      </c>
      <c r="G80" s="228" t="n">
        <f aca="false">SUM(G77:G79)</f>
        <v>586.0318</v>
      </c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  <c r="BI80" s="175"/>
      <c r="BJ80" s="175"/>
      <c r="BK80" s="175"/>
      <c r="BL80" s="175"/>
    </row>
    <row r="81" customFormat="false" ht="16.5" hidden="false" customHeight="false" outlineLevel="0" collapsed="false">
      <c r="A81" s="175"/>
      <c r="B81" s="129"/>
      <c r="C81" s="129"/>
      <c r="D81" s="129"/>
      <c r="E81" s="168"/>
      <c r="F81" s="168"/>
      <c r="G81" s="168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</row>
    <row r="82" customFormat="false" ht="16.5" hidden="false" customHeight="false" outlineLevel="0" collapsed="false">
      <c r="A82" s="153"/>
      <c r="B82" s="158" t="s">
        <v>142</v>
      </c>
      <c r="C82" s="170"/>
      <c r="D82" s="187"/>
      <c r="E82" s="172"/>
      <c r="F82" s="172"/>
      <c r="G82" s="17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  <c r="BI82" s="153"/>
      <c r="BJ82" s="153"/>
      <c r="BK82" s="153"/>
      <c r="BL82" s="153"/>
    </row>
    <row r="83" customFormat="false" ht="16.5" hidden="false" customHeight="false" outlineLevel="0" collapsed="false">
      <c r="A83" s="175"/>
      <c r="B83" s="83" t="n">
        <v>3</v>
      </c>
      <c r="C83" s="140" t="s">
        <v>143</v>
      </c>
      <c r="D83" s="140"/>
      <c r="E83" s="163" t="s">
        <v>112</v>
      </c>
      <c r="F83" s="163" t="s">
        <v>99</v>
      </c>
      <c r="G83" s="163" t="s">
        <v>99</v>
      </c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  <c r="BI83" s="175"/>
      <c r="BJ83" s="175"/>
      <c r="BK83" s="175"/>
      <c r="BL83" s="175"/>
    </row>
    <row r="84" customFormat="false" ht="16.5" hidden="false" customHeight="true" outlineLevel="0" collapsed="false">
      <c r="A84" s="175"/>
      <c r="B84" s="83" t="s">
        <v>43</v>
      </c>
      <c r="C84" s="142" t="s">
        <v>144</v>
      </c>
      <c r="D84" s="142"/>
      <c r="E84" s="173" t="n">
        <f aca="false">ROUND((((56.24%*5.55%)*(1/12))*100),2)</f>
        <v>0.26</v>
      </c>
      <c r="F84" s="164" t="n">
        <f aca="false">E84%*(F54+F61)</f>
        <v>4.7939765042</v>
      </c>
      <c r="G84" s="164" t="n">
        <f aca="false">E84%*(G54+G61)</f>
        <v>4.7939765042</v>
      </c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  <c r="BI84" s="175"/>
      <c r="BJ84" s="175"/>
      <c r="BK84" s="175"/>
      <c r="BL84" s="175"/>
    </row>
    <row r="85" customFormat="false" ht="16.5" hidden="false" customHeight="true" outlineLevel="0" collapsed="false">
      <c r="A85" s="175"/>
      <c r="B85" s="83" t="s">
        <v>45</v>
      </c>
      <c r="C85" s="144" t="s">
        <v>145</v>
      </c>
      <c r="D85" s="144"/>
      <c r="E85" s="183" t="n">
        <f aca="false">ROUND((0.26%*8%*100),2)</f>
        <v>0.02</v>
      </c>
      <c r="F85" s="166" t="n">
        <f aca="false">E85%*(F54+F61)</f>
        <v>0.3687674234</v>
      </c>
      <c r="G85" s="166" t="n">
        <f aca="false">E85%*(G54+G61)</f>
        <v>0.3687674234</v>
      </c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  <c r="BI85" s="175"/>
      <c r="BJ85" s="175"/>
      <c r="BK85" s="175"/>
      <c r="BL85" s="175"/>
    </row>
    <row r="86" customFormat="false" ht="16.5" hidden="false" customHeight="true" outlineLevel="0" collapsed="false">
      <c r="A86" s="175"/>
      <c r="B86" s="83" t="s">
        <v>48</v>
      </c>
      <c r="C86" s="142" t="s">
        <v>146</v>
      </c>
      <c r="D86" s="142"/>
      <c r="E86" s="173" t="n">
        <f aca="false">ROUND((((56.24%)*5.55%*40%*8%)*100),2)</f>
        <v>0.1</v>
      </c>
      <c r="F86" s="164" t="n">
        <f aca="false">E86%*(F54+F61)</f>
        <v>1.843837117</v>
      </c>
      <c r="G86" s="164" t="n">
        <f aca="false">E86%*(G54+G61)</f>
        <v>1.843837117</v>
      </c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5"/>
      <c r="BK86" s="175"/>
      <c r="BL86" s="175"/>
    </row>
    <row r="87" customFormat="false" ht="16.5" hidden="false" customHeight="true" outlineLevel="0" collapsed="false">
      <c r="A87" s="175"/>
      <c r="B87" s="163" t="s">
        <v>51</v>
      </c>
      <c r="C87" s="144" t="s">
        <v>147</v>
      </c>
      <c r="D87" s="144"/>
      <c r="E87" s="183" t="n">
        <f aca="false">ROUND((((56.24%)*94.45%*(7/30)/12)*100),2)</f>
        <v>1.03</v>
      </c>
      <c r="F87" s="166" t="n">
        <f aca="false">E87%*(F54+F61)</f>
        <v>18.9915223051</v>
      </c>
      <c r="G87" s="166" t="n">
        <f aca="false">E87%*(G54+G61)</f>
        <v>18.9915223051</v>
      </c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</row>
    <row r="88" customFormat="false" ht="30.1" hidden="false" customHeight="true" outlineLevel="0" collapsed="false">
      <c r="A88" s="175"/>
      <c r="B88" s="163" t="s">
        <v>80</v>
      </c>
      <c r="C88" s="142" t="s">
        <v>148</v>
      </c>
      <c r="D88" s="142"/>
      <c r="E88" s="173" t="n">
        <f aca="false">ROUND((1.03%*36.8%*100),2)</f>
        <v>0.38</v>
      </c>
      <c r="F88" s="164" t="n">
        <f aca="false">E88%*(F54+F61)</f>
        <v>7.0065810446</v>
      </c>
      <c r="G88" s="164" t="n">
        <f aca="false">E88%*(G54+G61)</f>
        <v>7.0065810446</v>
      </c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</row>
    <row r="89" customFormat="false" ht="16.5" hidden="false" customHeight="true" outlineLevel="0" collapsed="false">
      <c r="A89" s="29"/>
      <c r="B89" s="163" t="s">
        <v>133</v>
      </c>
      <c r="C89" s="144" t="s">
        <v>149</v>
      </c>
      <c r="D89" s="144"/>
      <c r="E89" s="183" t="n">
        <f aca="false">ROUND((((56.24%)*94.45%*40%*8%)*100),2)</f>
        <v>1.7</v>
      </c>
      <c r="F89" s="166" t="n">
        <f aca="false">E89%*(F54+F61)</f>
        <v>31.345230989</v>
      </c>
      <c r="G89" s="166" t="n">
        <f aca="false">E89%*(G54+G61)</f>
        <v>31.345230989</v>
      </c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customFormat="false" ht="16.5" hidden="false" customHeight="true" outlineLevel="0" collapsed="false">
      <c r="A90" s="29"/>
      <c r="B90" s="162" t="s">
        <v>68</v>
      </c>
      <c r="C90" s="162"/>
      <c r="D90" s="162"/>
      <c r="E90" s="188" t="n">
        <f aca="false">SUM(E84:E89)</f>
        <v>3.49</v>
      </c>
      <c r="F90" s="167" t="n">
        <f aca="false">SUM(F84:F89)</f>
        <v>64.3499153833</v>
      </c>
      <c r="G90" s="167" t="n">
        <f aca="false">SUM(G84:G89)</f>
        <v>64.3499153833</v>
      </c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</row>
    <row r="91" customFormat="false" ht="16.5" hidden="false" customHeight="false" outlineLevel="0" collapsed="false">
      <c r="A91" s="29"/>
      <c r="B91" s="129"/>
      <c r="C91" s="129"/>
      <c r="D91" s="129"/>
      <c r="E91" s="168"/>
      <c r="F91" s="168"/>
      <c r="G91" s="168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customFormat="false" ht="16.5" hidden="false" customHeight="false" outlineLevel="0" collapsed="false">
      <c r="A92" s="186"/>
      <c r="B92" s="158" t="s">
        <v>150</v>
      </c>
      <c r="C92" s="170"/>
      <c r="D92" s="187"/>
      <c r="E92" s="160"/>
      <c r="F92" s="160"/>
      <c r="G92" s="160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</row>
    <row r="93" customFormat="false" ht="16.5" hidden="false" customHeight="false" outlineLevel="0" collapsed="false">
      <c r="A93" s="186"/>
      <c r="B93" s="158" t="s">
        <v>151</v>
      </c>
      <c r="C93" s="170"/>
      <c r="D93" s="187"/>
      <c r="E93" s="172"/>
      <c r="F93" s="172"/>
      <c r="G93" s="172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  <c r="BH93" s="186"/>
      <c r="BI93" s="186"/>
      <c r="BJ93" s="186"/>
      <c r="BK93" s="186"/>
      <c r="BL93" s="186"/>
    </row>
    <row r="94" customFormat="false" ht="16.5" hidden="false" customHeight="true" outlineLevel="0" collapsed="false">
      <c r="A94" s="29"/>
      <c r="B94" s="83" t="s">
        <v>152</v>
      </c>
      <c r="C94" s="162" t="s">
        <v>111</v>
      </c>
      <c r="D94" s="162"/>
      <c r="E94" s="163" t="s">
        <v>112</v>
      </c>
      <c r="F94" s="163" t="s">
        <v>99</v>
      </c>
      <c r="G94" s="163" t="s">
        <v>99</v>
      </c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customFormat="false" ht="16.5" hidden="false" customHeight="true" outlineLevel="0" collapsed="false">
      <c r="A95" s="29"/>
      <c r="B95" s="163" t="s">
        <v>43</v>
      </c>
      <c r="C95" s="142" t="s">
        <v>153</v>
      </c>
      <c r="D95" s="142"/>
      <c r="E95" s="173" t="n">
        <f aca="false">ROUND(((1/12)*100),2)</f>
        <v>8.33</v>
      </c>
      <c r="F95" s="164" t="n">
        <f aca="false">E95%*(F54+F61+F73+F80)</f>
        <v>258.929801305465</v>
      </c>
      <c r="G95" s="164" t="n">
        <f aca="false">E95%*(G54+G61+G73+G80)</f>
        <v>258.929801305465</v>
      </c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customFormat="false" ht="16.5" hidden="false" customHeight="true" outlineLevel="0" collapsed="false">
      <c r="A96" s="29"/>
      <c r="B96" s="163" t="s">
        <v>45</v>
      </c>
      <c r="C96" s="144" t="s">
        <v>111</v>
      </c>
      <c r="D96" s="144"/>
      <c r="E96" s="183" t="n">
        <f aca="false">ROUND(((8/30)/12*100),2)</f>
        <v>2.22</v>
      </c>
      <c r="F96" s="166" t="n">
        <f aca="false">E96%*(F54+F61+F73+F80)</f>
        <v>69.0065016684432</v>
      </c>
      <c r="G96" s="166" t="n">
        <f aca="false">E96%*(G54+G61+G73+G80)</f>
        <v>69.0065016684432</v>
      </c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customFormat="false" ht="16.5" hidden="false" customHeight="true" outlineLevel="0" collapsed="false">
      <c r="A97" s="29"/>
      <c r="B97" s="163" t="s">
        <v>48</v>
      </c>
      <c r="C97" s="142" t="s">
        <v>154</v>
      </c>
      <c r="D97" s="142"/>
      <c r="E97" s="173" t="n">
        <v>0.01</v>
      </c>
      <c r="F97" s="164" t="n">
        <f aca="false">E97%*(F54+F61+F73+F80)</f>
        <v>0.3108400976056</v>
      </c>
      <c r="G97" s="164" t="n">
        <f aca="false">E97%*(G54+G61+G73+G80)</f>
        <v>0.3108400976056</v>
      </c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customFormat="false" ht="16.5" hidden="false" customHeight="true" outlineLevel="0" collapsed="false">
      <c r="A98" s="29"/>
      <c r="B98" s="163" t="s">
        <v>51</v>
      </c>
      <c r="C98" s="144" t="s">
        <v>155</v>
      </c>
      <c r="D98" s="144"/>
      <c r="E98" s="183" t="n">
        <v>0.02</v>
      </c>
      <c r="F98" s="166" t="n">
        <f aca="false">E98%*(F54+F61+F73+F80)</f>
        <v>0.6216801952112</v>
      </c>
      <c r="G98" s="166" t="n">
        <f aca="false">E98%*(G54+G61+G73+G80)</f>
        <v>0.6216801952112</v>
      </c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customFormat="false" ht="16.5" hidden="false" customHeight="true" outlineLevel="0" collapsed="false">
      <c r="A99" s="29"/>
      <c r="B99" s="163" t="s">
        <v>80</v>
      </c>
      <c r="C99" s="142" t="s">
        <v>156</v>
      </c>
      <c r="D99" s="142"/>
      <c r="E99" s="173" t="n">
        <v>0.1</v>
      </c>
      <c r="F99" s="164" t="n">
        <f aca="false">E99%*(F54+F61+F73+F80)</f>
        <v>3.108400976056</v>
      </c>
      <c r="G99" s="164" t="n">
        <f aca="false">E99%*(G54+G61+G73+G80)</f>
        <v>3.108400976056</v>
      </c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customFormat="false" ht="16.5" hidden="false" customHeight="true" outlineLevel="0" collapsed="false">
      <c r="A100" s="29"/>
      <c r="B100" s="163" t="s">
        <v>133</v>
      </c>
      <c r="C100" s="144" t="s">
        <v>96</v>
      </c>
      <c r="D100" s="144"/>
      <c r="E100" s="189" t="n">
        <f aca="false">$F$42</f>
        <v>0</v>
      </c>
      <c r="F100" s="166" t="n">
        <f aca="false">E100%*(F54+F61+F73+F80)</f>
        <v>0</v>
      </c>
      <c r="G100" s="166" t="n">
        <f aca="false">E100%*(G54+G61+G73+G80)</f>
        <v>0</v>
      </c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customFormat="false" ht="16.5" hidden="false" customHeight="true" outlineLevel="0" collapsed="false">
      <c r="A101" s="29"/>
      <c r="B101" s="162" t="s">
        <v>68</v>
      </c>
      <c r="C101" s="162"/>
      <c r="D101" s="162"/>
      <c r="E101" s="188" t="n">
        <f aca="false">SUM(E95:E100)</f>
        <v>10.68</v>
      </c>
      <c r="F101" s="167" t="n">
        <f aca="false">SUM(F95:F100)</f>
        <v>331.977224242781</v>
      </c>
      <c r="G101" s="167" t="n">
        <f aca="false">SUM(G95:G100)</f>
        <v>331.977224242781</v>
      </c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customFormat="false" ht="16.5" hidden="false" customHeight="false" outlineLevel="0" collapsed="false">
      <c r="A102" s="175"/>
      <c r="B102" s="178"/>
      <c r="C102" s="178"/>
      <c r="D102" s="178"/>
      <c r="E102" s="179"/>
      <c r="F102" s="180"/>
      <c r="G102" s="180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</row>
    <row r="103" customFormat="false" ht="16.5" hidden="false" customHeight="false" outlineLevel="0" collapsed="false">
      <c r="A103" s="186"/>
      <c r="B103" s="158" t="s">
        <v>157</v>
      </c>
      <c r="C103" s="170"/>
      <c r="D103" s="187"/>
      <c r="E103" s="172"/>
      <c r="F103" s="172"/>
      <c r="G103" s="172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86"/>
      <c r="AL103" s="186"/>
      <c r="AM103" s="186"/>
      <c r="AN103" s="186"/>
      <c r="AO103" s="186"/>
      <c r="AP103" s="186"/>
      <c r="AQ103" s="186"/>
      <c r="AR103" s="186"/>
      <c r="AS103" s="186"/>
      <c r="AT103" s="186"/>
      <c r="AU103" s="186"/>
      <c r="AV103" s="186"/>
      <c r="AW103" s="186"/>
      <c r="AX103" s="186"/>
      <c r="AY103" s="186"/>
      <c r="AZ103" s="186"/>
      <c r="BA103" s="186"/>
      <c r="BB103" s="186"/>
      <c r="BC103" s="186"/>
      <c r="BD103" s="186"/>
      <c r="BE103" s="186"/>
      <c r="BF103" s="186"/>
      <c r="BG103" s="186"/>
      <c r="BH103" s="186"/>
      <c r="BI103" s="186"/>
      <c r="BJ103" s="186"/>
      <c r="BK103" s="186"/>
      <c r="BL103" s="186"/>
    </row>
    <row r="104" customFormat="false" ht="16.5" hidden="false" customHeight="false" outlineLevel="0" collapsed="false">
      <c r="A104" s="29"/>
      <c r="B104" s="83" t="s">
        <v>158</v>
      </c>
      <c r="C104" s="140" t="s">
        <v>159</v>
      </c>
      <c r="D104" s="140"/>
      <c r="E104" s="140"/>
      <c r="F104" s="163" t="s">
        <v>99</v>
      </c>
      <c r="G104" s="163" t="s">
        <v>99</v>
      </c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customFormat="false" ht="16.5" hidden="false" customHeight="true" outlineLevel="0" collapsed="false">
      <c r="A105" s="29"/>
      <c r="B105" s="83" t="s">
        <v>43</v>
      </c>
      <c r="C105" s="142" t="s">
        <v>160</v>
      </c>
      <c r="D105" s="142"/>
      <c r="E105" s="142"/>
      <c r="F105" s="226" t="n">
        <f aca="false">IF(F30=15,((F54)/220)*(1+0.5)*15,0)</f>
        <v>0</v>
      </c>
      <c r="G105" s="226" t="n">
        <f aca="false">IF(G30=15,((G54)/220)*(1+0.5)*15,0)</f>
        <v>0</v>
      </c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customFormat="false" ht="16.5" hidden="false" customHeight="false" outlineLevel="0" collapsed="false">
      <c r="A106" s="29"/>
      <c r="B106" s="140" t="s">
        <v>161</v>
      </c>
      <c r="C106" s="140"/>
      <c r="D106" s="140"/>
      <c r="E106" s="140"/>
      <c r="F106" s="230" t="n">
        <f aca="false">SUM(F105)</f>
        <v>0</v>
      </c>
      <c r="G106" s="230" t="n">
        <f aca="false">SUM(G105)</f>
        <v>0</v>
      </c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customFormat="false" ht="16.5" hidden="false" customHeight="true" outlineLevel="0" collapsed="false">
      <c r="A107" s="29"/>
      <c r="B107" s="163" t="s">
        <v>45</v>
      </c>
      <c r="C107" s="142" t="s">
        <v>162</v>
      </c>
      <c r="D107" s="142"/>
      <c r="E107" s="142"/>
      <c r="F107" s="216" t="n">
        <f aca="false">E73%*$F$106</f>
        <v>0</v>
      </c>
      <c r="G107" s="216" t="n">
        <f aca="false">F73%*$F$106</f>
        <v>0</v>
      </c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customFormat="false" ht="16.5" hidden="false" customHeight="false" outlineLevel="0" collapsed="false">
      <c r="A108" s="29"/>
      <c r="B108" s="140" t="s">
        <v>68</v>
      </c>
      <c r="C108" s="140"/>
      <c r="D108" s="140"/>
      <c r="E108" s="140"/>
      <c r="F108" s="229" t="n">
        <f aca="false">SUM(F106:F107)</f>
        <v>0</v>
      </c>
      <c r="G108" s="229" t="n">
        <f aca="false">SUM(G106:G107)</f>
        <v>0</v>
      </c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customFormat="false" ht="16.5" hidden="false" customHeight="false" outlineLevel="0" collapsed="false">
      <c r="B109" s="191"/>
      <c r="C109" s="145"/>
      <c r="D109" s="192"/>
      <c r="E109" s="145"/>
      <c r="F109" s="193"/>
      <c r="G109" s="193"/>
    </row>
    <row r="110" customFormat="false" ht="16.5" hidden="false" customHeight="false" outlineLevel="0" collapsed="false">
      <c r="A110" s="153"/>
      <c r="B110" s="158" t="s">
        <v>163</v>
      </c>
      <c r="C110" s="170"/>
      <c r="D110" s="194"/>
      <c r="E110" s="172"/>
      <c r="F110" s="172"/>
      <c r="G110" s="17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</row>
    <row r="111" customFormat="false" ht="16.5" hidden="false" customHeight="true" outlineLevel="0" collapsed="false">
      <c r="B111" s="83" t="n">
        <v>5</v>
      </c>
      <c r="C111" s="162" t="s">
        <v>106</v>
      </c>
      <c r="D111" s="162"/>
      <c r="E111" s="162"/>
      <c r="F111" s="163" t="s">
        <v>99</v>
      </c>
      <c r="G111" s="163" t="s">
        <v>99</v>
      </c>
    </row>
    <row r="112" customFormat="false" ht="16.5" hidden="false" customHeight="true" outlineLevel="0" collapsed="false">
      <c r="B112" s="80" t="s">
        <v>43</v>
      </c>
      <c r="C112" s="142" t="s">
        <v>107</v>
      </c>
      <c r="D112" s="142"/>
      <c r="E112" s="142"/>
      <c r="F112" s="216" t="n">
        <f aca="false">F36</f>
        <v>69.3666666666667</v>
      </c>
      <c r="G112" s="216" t="n">
        <f aca="false">G36</f>
        <v>78.0366666666667</v>
      </c>
    </row>
    <row r="113" customFormat="false" ht="16.5" hidden="false" customHeight="true" outlineLevel="0" collapsed="false">
      <c r="B113" s="80" t="s">
        <v>45</v>
      </c>
      <c r="C113" s="144" t="s">
        <v>108</v>
      </c>
      <c r="D113" s="144"/>
      <c r="E113" s="144"/>
      <c r="F113" s="217" t="n">
        <f aca="false">F37</f>
        <v>0</v>
      </c>
      <c r="G113" s="217" t="n">
        <f aca="false">G37</f>
        <v>0</v>
      </c>
    </row>
    <row r="114" customFormat="false" ht="16.5" hidden="false" customHeight="true" outlineLevel="0" collapsed="false">
      <c r="B114" s="80" t="s">
        <v>48</v>
      </c>
      <c r="C114" s="142" t="s">
        <v>164</v>
      </c>
      <c r="D114" s="142"/>
      <c r="E114" s="142"/>
      <c r="F114" s="216" t="n">
        <f aca="false">F38</f>
        <v>0</v>
      </c>
      <c r="G114" s="216" t="n">
        <f aca="false">G38</f>
        <v>0</v>
      </c>
    </row>
    <row r="115" customFormat="false" ht="16.5" hidden="false" customHeight="true" outlineLevel="0" collapsed="false">
      <c r="B115" s="80" t="s">
        <v>51</v>
      </c>
      <c r="C115" s="144" t="s">
        <v>110</v>
      </c>
      <c r="D115" s="144"/>
      <c r="E115" s="144"/>
      <c r="F115" s="217" t="n">
        <f aca="false">F39</f>
        <v>0</v>
      </c>
      <c r="G115" s="217" t="n">
        <f aca="false">G39</f>
        <v>0</v>
      </c>
    </row>
    <row r="116" customFormat="false" ht="16.5" hidden="false" customHeight="true" outlineLevel="0" collapsed="false">
      <c r="B116" s="162" t="s">
        <v>68</v>
      </c>
      <c r="C116" s="162"/>
      <c r="D116" s="162"/>
      <c r="E116" s="162"/>
      <c r="F116" s="228" t="n">
        <f aca="false">SUM(F112:F115)</f>
        <v>69.3666666666667</v>
      </c>
      <c r="G116" s="228" t="n">
        <f aca="false">SUM(G112:G115)</f>
        <v>78.0366666666667</v>
      </c>
    </row>
    <row r="117" customFormat="false" ht="16.5" hidden="false" customHeight="false" outlineLevel="0" collapsed="false">
      <c r="B117" s="191"/>
      <c r="C117" s="145"/>
      <c r="D117" s="192"/>
      <c r="E117" s="145"/>
      <c r="F117" s="193"/>
      <c r="G117" s="193"/>
    </row>
    <row r="118" customFormat="false" ht="16.5" hidden="false" customHeight="true" outlineLevel="0" collapsed="false">
      <c r="A118" s="153"/>
      <c r="B118" s="195" t="s">
        <v>165</v>
      </c>
      <c r="C118" s="195"/>
      <c r="D118" s="195"/>
      <c r="E118" s="195"/>
      <c r="F118" s="195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</row>
    <row r="119" customFormat="false" ht="16.5" hidden="false" customHeight="false" outlineLevel="0" collapsed="false">
      <c r="B119" s="83" t="n">
        <v>6</v>
      </c>
      <c r="C119" s="140" t="s">
        <v>166</v>
      </c>
      <c r="D119" s="140"/>
      <c r="E119" s="163" t="s">
        <v>112</v>
      </c>
      <c r="F119" s="163" t="s">
        <v>99</v>
      </c>
      <c r="G119" s="163" t="s">
        <v>99</v>
      </c>
    </row>
    <row r="120" customFormat="false" ht="15.75" hidden="false" customHeight="true" outlineLevel="0" collapsed="false">
      <c r="B120" s="83" t="s">
        <v>43</v>
      </c>
      <c r="C120" s="142" t="s">
        <v>167</v>
      </c>
      <c r="D120" s="142"/>
      <c r="E120" s="196" t="n">
        <v>4.73</v>
      </c>
      <c r="F120" s="164" t="n">
        <f aca="false">E120%*($F$54+$F$61+$F$73+$F$80+$F$108+$F$90+$F$101+$F$116)</f>
        <v>169.054683205096</v>
      </c>
      <c r="G120" s="164" t="n">
        <f aca="false">E120%*($G$54+$G$61+$G$73+$G$80+$G$108+$G$90+$G$101+$G$116)</f>
        <v>169.464774205096</v>
      </c>
    </row>
    <row r="121" customFormat="false" ht="15.75" hidden="false" customHeight="true" outlineLevel="0" collapsed="false">
      <c r="B121" s="163" t="s">
        <v>45</v>
      </c>
      <c r="C121" s="144" t="s">
        <v>168</v>
      </c>
      <c r="D121" s="144"/>
      <c r="E121" s="196" t="n">
        <v>5.57</v>
      </c>
      <c r="F121" s="166" t="n">
        <f aca="false">E121%*($F$54+$F$61+$F$73+$F$80+$F$108+$F$90+$F$101+$F$116+F120)</f>
        <v>208.493425231349</v>
      </c>
      <c r="G121" s="166" t="n">
        <f aca="false">E121%*($G$54+$G$61+$G$73+$G$80+$G$108+$G$90+$G$101+$G$116+G120)</f>
        <v>208.999186300049</v>
      </c>
    </row>
    <row r="122" customFormat="false" ht="16.5" hidden="false" customHeight="true" outlineLevel="0" collapsed="false">
      <c r="B122" s="163" t="s">
        <v>48</v>
      </c>
      <c r="C122" s="142" t="s">
        <v>113</v>
      </c>
      <c r="D122" s="142"/>
      <c r="E122" s="197" t="n">
        <v>8.65</v>
      </c>
      <c r="F122" s="164" t="n">
        <f aca="false">SUM(F123:F125)</f>
        <v>374.18402851989</v>
      </c>
      <c r="G122" s="164" t="n">
        <f aca="false">SUM(G123:G125)</f>
        <v>375.091720040352</v>
      </c>
    </row>
    <row r="123" customFormat="false" ht="14.25" hidden="false" customHeight="true" outlineLevel="0" collapsed="false">
      <c r="B123" s="198" t="s">
        <v>169</v>
      </c>
      <c r="C123" s="199" t="s">
        <v>170</v>
      </c>
      <c r="D123" s="199"/>
      <c r="E123" s="200" t="n">
        <v>0.65</v>
      </c>
      <c r="F123" s="201" t="n">
        <f aca="false">(E123%*($F$54+$F$61+$F$73+$F$80+$F$90+$F$101+$F$108+$F$116+$F$120+$F$121))/(1-E122%)</f>
        <v>28.117874975483</v>
      </c>
      <c r="G123" s="201" t="n">
        <f aca="false">(E123%*($G$54+$G$61+$G$73+$G$80+$G$90+$G$101+$G$108+$G$116+$G$120+$G$121))/(1-E122%)</f>
        <v>28.1860830088126</v>
      </c>
    </row>
    <row r="124" customFormat="false" ht="14.25" hidden="false" customHeight="true" outlineLevel="0" collapsed="false">
      <c r="B124" s="198" t="s">
        <v>171</v>
      </c>
      <c r="C124" s="202" t="s">
        <v>172</v>
      </c>
      <c r="D124" s="202"/>
      <c r="E124" s="203" t="n">
        <v>3</v>
      </c>
      <c r="F124" s="204" t="n">
        <f aca="false">(E124%*($F$54+$F$61+$F$73+$F$80+$F$90+$F$101+$F$108+$F$116+$F$120+$F$121))/(1-E122%)</f>
        <v>129.774807579152</v>
      </c>
      <c r="G124" s="204" t="n">
        <f aca="false">(E124%*($G$54+$G$61+$G$73+$G$80+$G$90+$G$101+$G$108+$G$116+$G$120+$G$121))/(1-E122%)</f>
        <v>130.089613886827</v>
      </c>
    </row>
    <row r="125" customFormat="false" ht="14.25" hidden="false" customHeight="true" outlineLevel="0" collapsed="false">
      <c r="A125" s="205"/>
      <c r="B125" s="198" t="s">
        <v>173</v>
      </c>
      <c r="C125" s="199" t="s">
        <v>174</v>
      </c>
      <c r="D125" s="199"/>
      <c r="E125" s="200" t="n">
        <f aca="false">$F$45</f>
        <v>5</v>
      </c>
      <c r="F125" s="201" t="n">
        <f aca="false">(E125%*($F$54+$F$61+$F$73+$F$80+$F$90+$F$101+$F$108+$F$116+$F$120+$F$121))/(1-E122%)</f>
        <v>216.291345965254</v>
      </c>
      <c r="G125" s="201" t="n">
        <f aca="false">(E125%*($G$54+$G$61+$G$73+$G$80+$G$90+$G$101+$G$108+$G$116+$G$120+$G$121))/(1-E122%)</f>
        <v>216.816023144712</v>
      </c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/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  <c r="BI125" s="205"/>
      <c r="BJ125" s="205"/>
      <c r="BK125" s="205"/>
      <c r="BL125" s="205"/>
    </row>
    <row r="126" customFormat="false" ht="16.5" hidden="false" customHeight="false" outlineLevel="0" collapsed="false">
      <c r="A126" s="205"/>
      <c r="B126" s="140" t="s">
        <v>68</v>
      </c>
      <c r="C126" s="140"/>
      <c r="D126" s="140"/>
      <c r="E126" s="140"/>
      <c r="F126" s="167" t="n">
        <f aca="false">SUM(F120:F122)</f>
        <v>751.732136956334</v>
      </c>
      <c r="G126" s="167" t="n">
        <f aca="false">SUM(G120:G122)</f>
        <v>753.555680545497</v>
      </c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  <c r="BI126" s="205"/>
      <c r="BJ126" s="205"/>
      <c r="BK126" s="205"/>
      <c r="BL126" s="205"/>
    </row>
    <row r="127" customFormat="false" ht="16.5" hidden="false" customHeight="false" outlineLevel="0" collapsed="false">
      <c r="A127" s="205"/>
      <c r="B127" s="191"/>
      <c r="C127" s="145"/>
      <c r="D127" s="145"/>
      <c r="E127" s="72"/>
      <c r="F127" s="72"/>
      <c r="G127" s="72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/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  <c r="BI127" s="205"/>
      <c r="BJ127" s="205"/>
      <c r="BK127" s="205"/>
      <c r="BL127" s="205"/>
    </row>
    <row r="128" customFormat="false" ht="17.35" hidden="false" customHeight="false" outlineLevel="0" collapsed="false">
      <c r="A128" s="206"/>
      <c r="B128" s="207" t="s">
        <v>175</v>
      </c>
      <c r="C128" s="208"/>
      <c r="D128" s="209"/>
      <c r="E128" s="209"/>
      <c r="F128" s="210"/>
      <c r="G128" s="210"/>
      <c r="H128" s="206"/>
      <c r="I128" s="206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  <c r="BI128" s="206"/>
      <c r="BJ128" s="206"/>
      <c r="BK128" s="206"/>
      <c r="BL128" s="206"/>
    </row>
    <row r="129" customFormat="false" ht="16.5" hidden="false" customHeight="false" outlineLevel="0" collapsed="false">
      <c r="A129" s="211"/>
      <c r="B129" s="212"/>
      <c r="C129" s="145"/>
      <c r="D129" s="145"/>
      <c r="E129" s="145"/>
      <c r="F129" s="193"/>
      <c r="G129" s="193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  <c r="BI129" s="211"/>
      <c r="BJ129" s="211"/>
      <c r="BK129" s="211"/>
      <c r="BL129" s="211"/>
    </row>
    <row r="130" customFormat="false" ht="16.5" hidden="false" customHeight="true" outlineLevel="0" collapsed="false">
      <c r="A130" s="213"/>
      <c r="B130" s="162" t="s">
        <v>176</v>
      </c>
      <c r="C130" s="162"/>
      <c r="D130" s="162"/>
      <c r="E130" s="162"/>
      <c r="F130" s="163" t="s">
        <v>99</v>
      </c>
      <c r="G130" s="163" t="s">
        <v>99</v>
      </c>
      <c r="H130" s="213"/>
      <c r="I130" s="213"/>
      <c r="J130" s="213"/>
      <c r="K130" s="213"/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/>
      <c r="AF130" s="213"/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  <c r="BI130" s="213"/>
      <c r="BJ130" s="213"/>
      <c r="BK130" s="213"/>
      <c r="BL130" s="213"/>
    </row>
    <row r="131" customFormat="false" ht="16.5" hidden="false" customHeight="true" outlineLevel="0" collapsed="false">
      <c r="A131" s="205"/>
      <c r="B131" s="83" t="s">
        <v>177</v>
      </c>
      <c r="C131" s="142" t="s">
        <v>178</v>
      </c>
      <c r="D131" s="142"/>
      <c r="E131" s="142"/>
      <c r="F131" s="164" t="n">
        <f aca="false">F54</f>
        <v>1659.47</v>
      </c>
      <c r="G131" s="164" t="n">
        <f aca="false">G54</f>
        <v>1659.47</v>
      </c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/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  <c r="BI131" s="205"/>
      <c r="BJ131" s="205"/>
      <c r="BK131" s="205"/>
      <c r="BL131" s="205"/>
    </row>
    <row r="132" customFormat="false" ht="16.5" hidden="false" customHeight="true" outlineLevel="0" collapsed="false">
      <c r="A132" s="214"/>
      <c r="B132" s="163" t="s">
        <v>179</v>
      </c>
      <c r="C132" s="144" t="s">
        <v>180</v>
      </c>
      <c r="D132" s="144"/>
      <c r="E132" s="144"/>
      <c r="F132" s="166" t="n">
        <f aca="false">F61+F73+F80</f>
        <v>1448.930976056</v>
      </c>
      <c r="G132" s="166" t="n">
        <f aca="false">G61+G73+G80</f>
        <v>1448.930976056</v>
      </c>
      <c r="H132" s="214"/>
      <c r="I132" s="214"/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/>
      <c r="AF132" s="214"/>
      <c r="AG132" s="214"/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  <c r="BI132" s="214"/>
      <c r="BJ132" s="214"/>
      <c r="BK132" s="214"/>
      <c r="BL132" s="214"/>
    </row>
    <row r="133" customFormat="false" ht="16.5" hidden="false" customHeight="true" outlineLevel="0" collapsed="false">
      <c r="A133" s="214"/>
      <c r="B133" s="163" t="n">
        <v>3</v>
      </c>
      <c r="C133" s="142" t="s">
        <v>181</v>
      </c>
      <c r="D133" s="142"/>
      <c r="E133" s="142"/>
      <c r="F133" s="164" t="n">
        <f aca="false">F90</f>
        <v>64.3499153833</v>
      </c>
      <c r="G133" s="164" t="n">
        <f aca="false">G90</f>
        <v>64.3499153833</v>
      </c>
      <c r="H133" s="214"/>
      <c r="I133" s="214"/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214"/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  <c r="BI133" s="214"/>
      <c r="BJ133" s="214"/>
      <c r="BK133" s="214"/>
      <c r="BL133" s="214"/>
    </row>
    <row r="134" customFormat="false" ht="16.5" hidden="false" customHeight="true" outlineLevel="0" collapsed="false">
      <c r="A134" s="214"/>
      <c r="B134" s="163" t="s">
        <v>182</v>
      </c>
      <c r="C134" s="144" t="s">
        <v>183</v>
      </c>
      <c r="D134" s="144"/>
      <c r="E134" s="144"/>
      <c r="F134" s="166" t="n">
        <f aca="false">F101+F108</f>
        <v>331.977224242781</v>
      </c>
      <c r="G134" s="166" t="n">
        <f aca="false">G101+G108</f>
        <v>331.977224242781</v>
      </c>
      <c r="H134" s="214"/>
      <c r="I134" s="214"/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  <c r="AA134" s="214"/>
      <c r="AB134" s="214"/>
      <c r="AC134" s="214"/>
      <c r="AD134" s="214"/>
      <c r="AE134" s="214"/>
      <c r="AF134" s="214"/>
      <c r="AG134" s="214"/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  <c r="BI134" s="214"/>
      <c r="BJ134" s="214"/>
      <c r="BK134" s="214"/>
      <c r="BL134" s="214"/>
    </row>
    <row r="135" customFormat="false" ht="16.5" hidden="false" customHeight="true" outlineLevel="0" collapsed="false">
      <c r="A135" s="214"/>
      <c r="B135" s="163" t="n">
        <v>5</v>
      </c>
      <c r="C135" s="142" t="s">
        <v>184</v>
      </c>
      <c r="D135" s="142"/>
      <c r="E135" s="142"/>
      <c r="F135" s="164" t="n">
        <f aca="false">F116</f>
        <v>69.3666666666667</v>
      </c>
      <c r="G135" s="164" t="n">
        <f aca="false">G116</f>
        <v>78.0366666666667</v>
      </c>
      <c r="H135" s="214"/>
      <c r="I135" s="214"/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  <c r="BI135" s="214"/>
      <c r="BJ135" s="214"/>
      <c r="BK135" s="214"/>
      <c r="BL135" s="214"/>
    </row>
    <row r="136" customFormat="false" ht="16.5" hidden="false" customHeight="true" outlineLevel="0" collapsed="false">
      <c r="A136" s="214"/>
      <c r="B136" s="163" t="s">
        <v>185</v>
      </c>
      <c r="C136" s="144" t="s">
        <v>186</v>
      </c>
      <c r="D136" s="144"/>
      <c r="E136" s="144"/>
      <c r="F136" s="166" t="n">
        <f aca="false">F126</f>
        <v>751.732136956334</v>
      </c>
      <c r="G136" s="166" t="n">
        <f aca="false">G126</f>
        <v>753.555680545497</v>
      </c>
      <c r="H136" s="214"/>
      <c r="I136" s="214"/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  <c r="AA136" s="214"/>
      <c r="AB136" s="214"/>
      <c r="AC136" s="214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  <c r="BI136" s="214"/>
      <c r="BJ136" s="214"/>
      <c r="BK136" s="214"/>
      <c r="BL136" s="214"/>
    </row>
    <row r="137" customFormat="false" ht="16.5" hidden="false" customHeight="true" outlineLevel="0" collapsed="false">
      <c r="B137" s="162" t="s">
        <v>187</v>
      </c>
      <c r="C137" s="162"/>
      <c r="D137" s="162"/>
      <c r="E137" s="162"/>
      <c r="F137" s="167" t="n">
        <f aca="false">ROUND((SUM(F131:F136)),2)</f>
        <v>4325.83</v>
      </c>
      <c r="G137" s="167" t="n">
        <f aca="false">ROUND((SUM(G131:G136)),2)</f>
        <v>4336.32</v>
      </c>
    </row>
    <row r="138" customFormat="false" ht="16.5" hidden="false" customHeight="true" outlineLevel="0" collapsed="false">
      <c r="B138" s="162" t="s">
        <v>188</v>
      </c>
      <c r="C138" s="162"/>
      <c r="D138" s="162"/>
      <c r="E138" s="162"/>
      <c r="F138" s="218" t="n">
        <f aca="false">F137*(F15*F48)</f>
        <v>4325.83</v>
      </c>
      <c r="G138" s="218" t="n">
        <f aca="false">G137*(G15*G48)</f>
        <v>8672.64</v>
      </c>
    </row>
    <row r="139" customFormat="false" ht="16.5" hidden="false" customHeight="false" outlineLevel="0" collapsed="false">
      <c r="B139" s="140" t="s">
        <v>216</v>
      </c>
      <c r="C139" s="140"/>
      <c r="D139" s="140"/>
      <c r="E139" s="140"/>
      <c r="F139" s="231" t="n">
        <f aca="false">SUM(F138:G138)</f>
        <v>12998.47</v>
      </c>
      <c r="G139" s="231"/>
    </row>
    <row r="140" customFormat="false" ht="16.5" hidden="false" customHeight="false" outlineLevel="0" collapsed="false">
      <c r="B140" s="171"/>
      <c r="C140" s="208"/>
      <c r="D140" s="208"/>
      <c r="E140" s="145"/>
      <c r="F140" s="193"/>
      <c r="G140" s="193"/>
    </row>
    <row r="141" customFormat="false" ht="17.35" hidden="false" customHeight="false" outlineLevel="0" collapsed="false">
      <c r="A141" s="153"/>
      <c r="B141" s="207" t="s">
        <v>190</v>
      </c>
      <c r="C141" s="208"/>
      <c r="D141" s="208"/>
      <c r="E141" s="209"/>
      <c r="F141" s="210"/>
      <c r="G141" s="210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  <c r="BI141" s="153"/>
      <c r="BJ141" s="153"/>
      <c r="BK141" s="153"/>
      <c r="BL141" s="153"/>
    </row>
    <row r="142" customFormat="false" ht="16.5" hidden="false" customHeight="false" outlineLevel="0" collapsed="false">
      <c r="B142" s="212"/>
      <c r="C142" s="145"/>
      <c r="D142" s="145"/>
      <c r="E142" s="145"/>
      <c r="F142" s="193"/>
      <c r="G142" s="193"/>
    </row>
    <row r="143" customFormat="false" ht="16.5" hidden="false" customHeight="true" outlineLevel="0" collapsed="false">
      <c r="B143" s="162" t="s">
        <v>191</v>
      </c>
      <c r="C143" s="162"/>
      <c r="D143" s="162"/>
      <c r="E143" s="162"/>
      <c r="F143" s="163" t="s">
        <v>112</v>
      </c>
      <c r="G143" s="163" t="s">
        <v>112</v>
      </c>
    </row>
    <row r="144" customFormat="false" ht="16.5" hidden="false" customHeight="true" outlineLevel="0" collapsed="false">
      <c r="B144" s="163" t="s">
        <v>121</v>
      </c>
      <c r="C144" s="142" t="s">
        <v>122</v>
      </c>
      <c r="D144" s="142"/>
      <c r="E144" s="142"/>
      <c r="F144" s="216" t="n">
        <f aca="false">E61</f>
        <v>11.11</v>
      </c>
      <c r="G144" s="216" t="n">
        <f aca="false">E61</f>
        <v>11.11</v>
      </c>
    </row>
    <row r="145" customFormat="false" ht="16.5" hidden="false" customHeight="true" outlineLevel="0" collapsed="false">
      <c r="B145" s="83" t="s">
        <v>126</v>
      </c>
      <c r="C145" s="144" t="s">
        <v>192</v>
      </c>
      <c r="D145" s="144"/>
      <c r="E145" s="144"/>
      <c r="F145" s="217" t="n">
        <f aca="false">E73</f>
        <v>36.8</v>
      </c>
      <c r="G145" s="217" t="n">
        <f aca="false">E73</f>
        <v>36.8</v>
      </c>
    </row>
    <row r="146" customFormat="false" ht="16.5" hidden="false" customHeight="true" outlineLevel="0" collapsed="false">
      <c r="B146" s="163" t="n">
        <v>3</v>
      </c>
      <c r="C146" s="142" t="s">
        <v>143</v>
      </c>
      <c r="D146" s="142"/>
      <c r="E146" s="142"/>
      <c r="F146" s="216" t="n">
        <f aca="false">E90</f>
        <v>3.49</v>
      </c>
      <c r="G146" s="216" t="n">
        <f aca="false">E90</f>
        <v>3.49</v>
      </c>
    </row>
    <row r="147" customFormat="false" ht="16.5" hidden="false" customHeight="true" outlineLevel="0" collapsed="false">
      <c r="B147" s="163" t="s">
        <v>152</v>
      </c>
      <c r="C147" s="144" t="s">
        <v>193</v>
      </c>
      <c r="D147" s="144"/>
      <c r="E147" s="144"/>
      <c r="F147" s="217" t="n">
        <f aca="false">E101</f>
        <v>10.68</v>
      </c>
      <c r="G147" s="217" t="n">
        <f aca="false">E101</f>
        <v>10.68</v>
      </c>
    </row>
    <row r="148" customFormat="false" ht="16.5" hidden="false" customHeight="true" outlineLevel="0" collapsed="false">
      <c r="B148" s="162" t="s">
        <v>68</v>
      </c>
      <c r="C148" s="162"/>
      <c r="D148" s="162"/>
      <c r="E148" s="162"/>
      <c r="F148" s="218" t="n">
        <f aca="false">SUM(F144:F147)</f>
        <v>62.08</v>
      </c>
      <c r="G148" s="218" t="n">
        <f aca="false">SUM(G144:G147)</f>
        <v>62.08</v>
      </c>
    </row>
    <row r="149" customFormat="false" ht="16.5" hidden="false" customHeight="false" outlineLevel="0" collapsed="false">
      <c r="B149" s="191"/>
      <c r="C149" s="145"/>
      <c r="D149" s="145"/>
      <c r="E149" s="145"/>
      <c r="F149" s="193"/>
      <c r="G149" s="193"/>
    </row>
    <row r="150" customFormat="false" ht="16.5" hidden="false" customHeight="true" outlineLevel="0" collapsed="false">
      <c r="B150" s="163" t="s">
        <v>22</v>
      </c>
      <c r="C150" s="163" t="s">
        <v>194</v>
      </c>
      <c r="D150" s="163"/>
      <c r="E150" s="163"/>
      <c r="F150" s="163"/>
      <c r="G150" s="163"/>
    </row>
    <row r="151" customFormat="false" ht="16.5" hidden="false" customHeight="true" outlineLevel="0" collapsed="false">
      <c r="B151" s="163" t="s">
        <v>195</v>
      </c>
      <c r="C151" s="144" t="s">
        <v>217</v>
      </c>
      <c r="D151" s="144"/>
      <c r="E151" s="144"/>
      <c r="F151" s="144"/>
      <c r="G151" s="144"/>
    </row>
    <row r="152" customFormat="false" ht="16.5" hidden="false" customHeight="true" outlineLevel="0" collapsed="false">
      <c r="B152" s="163" t="s">
        <v>197</v>
      </c>
      <c r="C152" s="144" t="s">
        <v>198</v>
      </c>
      <c r="D152" s="144"/>
      <c r="E152" s="144"/>
      <c r="F152" s="144"/>
      <c r="G152" s="144"/>
    </row>
    <row r="153" customFormat="false" ht="16.5" hidden="false" customHeight="true" outlineLevel="0" collapsed="false">
      <c r="B153" s="163" t="s">
        <v>199</v>
      </c>
      <c r="C153" s="144" t="s">
        <v>200</v>
      </c>
      <c r="D153" s="144"/>
      <c r="E153" s="144"/>
      <c r="F153" s="144"/>
      <c r="G153" s="144"/>
    </row>
    <row r="154" customFormat="false" ht="16.5" hidden="false" customHeight="true" outlineLevel="0" collapsed="false">
      <c r="B154" s="163" t="s">
        <v>201</v>
      </c>
      <c r="C154" s="144" t="s">
        <v>218</v>
      </c>
      <c r="D154" s="144"/>
      <c r="E154" s="144"/>
      <c r="F154" s="144"/>
      <c r="G154" s="144"/>
    </row>
    <row r="155" customFormat="false" ht="16.5" hidden="false" customHeight="true" outlineLevel="0" collapsed="false">
      <c r="B155" s="163" t="s">
        <v>203</v>
      </c>
      <c r="C155" s="144" t="s">
        <v>204</v>
      </c>
      <c r="D155" s="144"/>
      <c r="E155" s="144"/>
      <c r="F155" s="144"/>
      <c r="G155" s="144"/>
    </row>
    <row r="156" customFormat="false" ht="46.5" hidden="false" customHeight="true" outlineLevel="0" collapsed="false">
      <c r="B156" s="163" t="s">
        <v>205</v>
      </c>
      <c r="C156" s="144" t="s">
        <v>206</v>
      </c>
      <c r="D156" s="144"/>
      <c r="E156" s="144"/>
      <c r="F156" s="144"/>
      <c r="G156" s="144"/>
    </row>
    <row r="157" customFormat="false" ht="61.5" hidden="false" customHeight="true" outlineLevel="0" collapsed="false">
      <c r="B157" s="163" t="s">
        <v>207</v>
      </c>
      <c r="C157" s="144" t="s">
        <v>208</v>
      </c>
      <c r="D157" s="144"/>
      <c r="E157" s="144"/>
      <c r="F157" s="144"/>
      <c r="G157" s="144"/>
    </row>
    <row r="158" customFormat="false" ht="31.5" hidden="false" customHeight="true" outlineLevel="0" collapsed="false">
      <c r="B158" s="163" t="s">
        <v>209</v>
      </c>
      <c r="C158" s="144" t="s">
        <v>210</v>
      </c>
      <c r="D158" s="144"/>
      <c r="E158" s="144"/>
      <c r="F158" s="144"/>
      <c r="G158" s="144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19">
    <mergeCell ref="B1:F1"/>
    <mergeCell ref="B2:F2"/>
    <mergeCell ref="B4:F4"/>
    <mergeCell ref="B6:F6"/>
    <mergeCell ref="B7:C7"/>
    <mergeCell ref="D7:F7"/>
    <mergeCell ref="B8:C8"/>
    <mergeCell ref="D8:E8"/>
    <mergeCell ref="B10:F10"/>
    <mergeCell ref="C11:E11"/>
    <mergeCell ref="C13:E13"/>
    <mergeCell ref="C14:E14"/>
    <mergeCell ref="C15:E15"/>
    <mergeCell ref="C19:D19"/>
    <mergeCell ref="C23:E23"/>
    <mergeCell ref="B25:F25"/>
    <mergeCell ref="C26:E26"/>
    <mergeCell ref="C27:E27"/>
    <mergeCell ref="B29:D29"/>
    <mergeCell ref="C31:D31"/>
    <mergeCell ref="C32:D32"/>
    <mergeCell ref="C33:D33"/>
    <mergeCell ref="B35:E35"/>
    <mergeCell ref="C36:E36"/>
    <mergeCell ref="C37:E37"/>
    <mergeCell ref="C38:E38"/>
    <mergeCell ref="C39:E39"/>
    <mergeCell ref="B41:E41"/>
    <mergeCell ref="C42:E42"/>
    <mergeCell ref="B44:E44"/>
    <mergeCell ref="C45:E45"/>
    <mergeCell ref="B47:F47"/>
    <mergeCell ref="B48:E48"/>
    <mergeCell ref="C51:E51"/>
    <mergeCell ref="C52:E52"/>
    <mergeCell ref="C53:E53"/>
    <mergeCell ref="B54:E54"/>
    <mergeCell ref="C58:D58"/>
    <mergeCell ref="C59:D59"/>
    <mergeCell ref="C60:D60"/>
    <mergeCell ref="B61:D61"/>
    <mergeCell ref="B63:F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B73:D73"/>
    <mergeCell ref="C76:E76"/>
    <mergeCell ref="C77:E77"/>
    <mergeCell ref="C78:E78"/>
    <mergeCell ref="C79:E79"/>
    <mergeCell ref="B80:E80"/>
    <mergeCell ref="C83:D83"/>
    <mergeCell ref="C84:D84"/>
    <mergeCell ref="C85:D85"/>
    <mergeCell ref="C86:D86"/>
    <mergeCell ref="C87:D87"/>
    <mergeCell ref="C88:D88"/>
    <mergeCell ref="C89:D89"/>
    <mergeCell ref="B90:D90"/>
    <mergeCell ref="C94:D94"/>
    <mergeCell ref="C95:D95"/>
    <mergeCell ref="C96:D96"/>
    <mergeCell ref="C97:D97"/>
    <mergeCell ref="C98:D98"/>
    <mergeCell ref="C99:D99"/>
    <mergeCell ref="C100:D100"/>
    <mergeCell ref="B101:D101"/>
    <mergeCell ref="C104:E104"/>
    <mergeCell ref="C105:E105"/>
    <mergeCell ref="B106:E106"/>
    <mergeCell ref="C107:E107"/>
    <mergeCell ref="B108:E108"/>
    <mergeCell ref="C111:E111"/>
    <mergeCell ref="C112:E112"/>
    <mergeCell ref="C113:E113"/>
    <mergeCell ref="C114:E114"/>
    <mergeCell ref="C115:E115"/>
    <mergeCell ref="B116:E116"/>
    <mergeCell ref="B118:F118"/>
    <mergeCell ref="C119:D119"/>
    <mergeCell ref="C120:D120"/>
    <mergeCell ref="C121:D121"/>
    <mergeCell ref="C122:D122"/>
    <mergeCell ref="C123:D123"/>
    <mergeCell ref="C124:D124"/>
    <mergeCell ref="C125:D125"/>
    <mergeCell ref="C126:E126"/>
    <mergeCell ref="B130:E130"/>
    <mergeCell ref="C131:E131"/>
    <mergeCell ref="C132:E132"/>
    <mergeCell ref="C133:E133"/>
    <mergeCell ref="C134:E134"/>
    <mergeCell ref="C135:E135"/>
    <mergeCell ref="C136:E136"/>
    <mergeCell ref="B137:E137"/>
    <mergeCell ref="B138:E138"/>
    <mergeCell ref="B139:E139"/>
    <mergeCell ref="F139:G139"/>
    <mergeCell ref="B143:E143"/>
    <mergeCell ref="C144:E144"/>
    <mergeCell ref="C145:E145"/>
    <mergeCell ref="C146:E146"/>
    <mergeCell ref="C147:E147"/>
    <mergeCell ref="B148:E148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</mergeCells>
  <printOptions headings="false" gridLines="false" gridLinesSet="true" horizontalCentered="true" verticalCentered="false"/>
  <pageMargins left="0.39375" right="0.39375" top="0.983333333333333" bottom="0.590277777777778" header="0.39375" footer="0.39375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  <rowBreaks count="3" manualBreakCount="3">
    <brk id="54" man="true" max="16383" min="0"/>
    <brk id="108" man="true" max="16383" min="0"/>
    <brk id="148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true"/>
  </sheetPr>
  <dimension ref="A1:BL157"/>
  <sheetViews>
    <sheetView showFormulas="false" showGridLines="true" showRowColHeaders="true" showZeros="true" rightToLeft="false" tabSelected="false" showOutlineSymbols="true" defaultGridColor="true" view="pageBreakPreview" topLeftCell="A1" colorId="64" zoomScale="97" zoomScaleNormal="100" zoomScalePageLayoutView="97" workbookViewId="0">
      <selection pane="topLeft" activeCell="H7" activeCellId="0" sqref="H7"/>
    </sheetView>
  </sheetViews>
  <sheetFormatPr defaultColWidth="8.72265625" defaultRowHeight="13.8" zeroHeight="false" outlineLevelRow="0" outlineLevelCol="0"/>
  <cols>
    <col collapsed="false" customWidth="true" hidden="false" outlineLevel="0" max="1" min="1" style="24" width="2.71"/>
    <col collapsed="false" customWidth="true" hidden="false" outlineLevel="0" max="2" min="2" style="24" width="8"/>
    <col collapsed="false" customWidth="true" hidden="false" outlineLevel="0" max="3" min="3" style="24" width="52.58"/>
    <col collapsed="false" customWidth="true" hidden="false" outlineLevel="0" max="4" min="4" style="24" width="9.85"/>
    <col collapsed="false" customWidth="true" hidden="false" outlineLevel="0" max="5" min="5" style="24" width="13.57"/>
    <col collapsed="false" customWidth="true" hidden="false" outlineLevel="0" max="11" min="6" style="24" width="15.42"/>
    <col collapsed="false" customWidth="true" hidden="false" outlineLevel="0" max="64" min="12" style="24" width="9.14"/>
  </cols>
  <sheetData>
    <row r="1" customFormat="false" ht="17.35" hidden="false" customHeight="false" outlineLevel="0" collapsed="false">
      <c r="A1" s="72"/>
      <c r="B1" s="4" t="s">
        <v>0</v>
      </c>
      <c r="C1" s="4"/>
      <c r="D1" s="4"/>
      <c r="E1" s="4"/>
      <c r="F1" s="4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customFormat="false" ht="17.35" hidden="false" customHeight="false" outlineLevel="0" collapsed="false">
      <c r="A2" s="72"/>
      <c r="B2" s="4" t="s">
        <v>1</v>
      </c>
      <c r="C2" s="4"/>
      <c r="D2" s="4"/>
      <c r="E2" s="4"/>
      <c r="F2" s="4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customFormat="false" ht="13.8" hidden="false" customHeight="false" outlineLevel="0" collapsed="false">
      <c r="A3" s="72"/>
      <c r="B3" s="29"/>
      <c r="C3" s="29"/>
      <c r="D3" s="29"/>
      <c r="E3" s="29" t="s">
        <v>219</v>
      </c>
      <c r="F3" s="29"/>
      <c r="G3" s="29"/>
      <c r="H3" s="29"/>
      <c r="I3" s="29"/>
      <c r="J3" s="29"/>
      <c r="K3" s="29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customFormat="false" ht="48.75" hidden="false" customHeight="true" outlineLevel="0" collapsed="false">
      <c r="A4" s="29"/>
      <c r="B4" s="112" t="s">
        <v>220</v>
      </c>
      <c r="C4" s="112"/>
      <c r="D4" s="112"/>
      <c r="E4" s="112"/>
      <c r="F4" s="112"/>
      <c r="G4" s="112"/>
      <c r="H4" s="112"/>
      <c r="I4" s="112"/>
      <c r="J4" s="112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customFormat="false" ht="13.8" hidden="false" customHeight="false" outlineLevel="0" collapsed="false">
      <c r="A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customFormat="false" ht="13.8" hidden="false" customHeight="false" outlineLevel="0" collapsed="false">
      <c r="A6" s="29"/>
      <c r="B6" s="8" t="s">
        <v>3</v>
      </c>
      <c r="C6" s="8"/>
      <c r="D6" s="8"/>
      <c r="E6" s="8"/>
      <c r="F6" s="8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customFormat="false" ht="13.8" hidden="false" customHeight="false" outlineLevel="0" collapsed="false">
      <c r="A7" s="29"/>
      <c r="B7" s="9" t="s">
        <v>4</v>
      </c>
      <c r="C7" s="9"/>
      <c r="D7" s="10" t="s">
        <v>5</v>
      </c>
      <c r="E7" s="10"/>
      <c r="F7" s="10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customFormat="false" ht="13.8" hidden="false" customHeight="false" outlineLevel="0" collapsed="false">
      <c r="A8" s="29"/>
      <c r="B8" s="9" t="s">
        <v>6</v>
      </c>
      <c r="C8" s="9"/>
      <c r="D8" s="113" t="s">
        <v>73</v>
      </c>
      <c r="E8" s="113"/>
      <c r="F8" s="12" t="s">
        <v>8</v>
      </c>
      <c r="G8" s="74"/>
      <c r="H8" s="74"/>
      <c r="I8" s="74"/>
      <c r="J8" s="74"/>
      <c r="K8" s="74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customFormat="false" ht="13.8" hidden="false" customHeight="false" outlineLevel="0" collapsed="false">
      <c r="A9" s="29"/>
      <c r="B9" s="29"/>
      <c r="C9" s="75"/>
      <c r="D9" s="76"/>
      <c r="E9" s="76"/>
      <c r="F9" s="77"/>
      <c r="G9" s="77"/>
      <c r="H9" s="77"/>
      <c r="I9" s="77"/>
      <c r="J9" s="77"/>
      <c r="K9" s="77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customFormat="false" ht="15" hidden="false" customHeight="false" outlineLevel="0" collapsed="false">
      <c r="A10" s="29"/>
      <c r="B10" s="114" t="s">
        <v>42</v>
      </c>
      <c r="C10" s="114"/>
      <c r="D10" s="114"/>
      <c r="E10" s="114"/>
      <c r="F10" s="114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customFormat="false" ht="13.8" hidden="false" customHeight="false" outlineLevel="0" collapsed="false">
      <c r="A11" s="29"/>
      <c r="B11" s="80" t="s">
        <v>43</v>
      </c>
      <c r="C11" s="9" t="s">
        <v>44</v>
      </c>
      <c r="D11" s="9"/>
      <c r="E11" s="9"/>
      <c r="F11" s="81" t="n">
        <v>46204</v>
      </c>
      <c r="G11" s="81" t="n">
        <v>46204</v>
      </c>
      <c r="H11" s="81" t="n">
        <v>46204</v>
      </c>
      <c r="I11" s="81" t="n">
        <v>46204</v>
      </c>
      <c r="J11" s="81" t="n">
        <v>46204</v>
      </c>
      <c r="K11" s="81" t="n">
        <v>46204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customFormat="false" ht="16.15" hidden="false" customHeight="false" outlineLevel="0" collapsed="false">
      <c r="A12" s="29"/>
      <c r="B12" s="83" t="s">
        <v>45</v>
      </c>
      <c r="C12" s="84" t="s">
        <v>74</v>
      </c>
      <c r="D12" s="84"/>
      <c r="E12" s="84"/>
      <c r="F12" s="85" t="s">
        <v>56</v>
      </c>
      <c r="G12" s="85" t="s">
        <v>75</v>
      </c>
      <c r="H12" s="85" t="s">
        <v>76</v>
      </c>
      <c r="I12" s="85" t="s">
        <v>77</v>
      </c>
      <c r="J12" s="85" t="s">
        <v>78</v>
      </c>
      <c r="K12" s="85" t="s">
        <v>79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</row>
    <row r="13" customFormat="false" ht="13.8" hidden="false" customHeight="false" outlineLevel="0" collapsed="false">
      <c r="A13" s="29"/>
      <c r="B13" s="80" t="s">
        <v>48</v>
      </c>
      <c r="C13" s="9" t="s">
        <v>49</v>
      </c>
      <c r="D13" s="9"/>
      <c r="E13" s="9"/>
      <c r="F13" s="87" t="s">
        <v>50</v>
      </c>
      <c r="G13" s="87" t="s">
        <v>50</v>
      </c>
      <c r="H13" s="87" t="s">
        <v>50</v>
      </c>
      <c r="I13" s="87" t="s">
        <v>50</v>
      </c>
      <c r="J13" s="87" t="s">
        <v>50</v>
      </c>
      <c r="K13" s="87" t="s">
        <v>50</v>
      </c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customFormat="false" ht="13.8" hidden="false" customHeight="false" outlineLevel="0" collapsed="false">
      <c r="A14" s="29"/>
      <c r="B14" s="88" t="s">
        <v>51</v>
      </c>
      <c r="C14" s="89" t="s">
        <v>52</v>
      </c>
      <c r="D14" s="89"/>
      <c r="E14" s="89"/>
      <c r="F14" s="90" t="n">
        <v>12</v>
      </c>
      <c r="G14" s="90" t="n">
        <v>12</v>
      </c>
      <c r="H14" s="90" t="n">
        <v>12</v>
      </c>
      <c r="I14" s="90" t="n">
        <v>12</v>
      </c>
      <c r="J14" s="90" t="n">
        <v>12</v>
      </c>
      <c r="K14" s="90" t="n">
        <v>12</v>
      </c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</row>
    <row r="15" customFormat="false" ht="13.8" hidden="false" customHeight="false" outlineLevel="0" collapsed="false">
      <c r="A15" s="29"/>
      <c r="B15" s="88" t="s">
        <v>80</v>
      </c>
      <c r="C15" s="116" t="s">
        <v>221</v>
      </c>
      <c r="D15" s="116"/>
      <c r="E15" s="116"/>
      <c r="F15" s="117" t="n">
        <v>10</v>
      </c>
      <c r="G15" s="117" t="n">
        <v>1</v>
      </c>
      <c r="H15" s="117" t="n">
        <v>1</v>
      </c>
      <c r="I15" s="117" t="n">
        <v>1</v>
      </c>
      <c r="J15" s="117" t="n">
        <v>1</v>
      </c>
      <c r="K15" s="117" t="n">
        <v>1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customFormat="false" ht="13.8" hidden="false" customHeight="false" outlineLevel="0" collapsed="false">
      <c r="A16" s="29"/>
      <c r="B16" s="92"/>
      <c r="C16" s="93"/>
      <c r="D16" s="93"/>
      <c r="E16" s="93"/>
      <c r="F16" s="94"/>
      <c r="G16" s="94"/>
      <c r="H16" s="94"/>
      <c r="I16" s="94"/>
      <c r="J16" s="94"/>
      <c r="K16" s="94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customFormat="false" ht="19.7" hidden="false" customHeight="false" outlineLevel="0" collapsed="false">
      <c r="A17" s="29"/>
      <c r="B17" s="95" t="s">
        <v>82</v>
      </c>
      <c r="C17" s="96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customFormat="false" ht="13.8" hidden="false" customHeight="false" outlineLevel="0" collapsed="false">
      <c r="A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customFormat="false" ht="13.8" hidden="false" customHeight="false" outlineLevel="0" collapsed="false">
      <c r="A19" s="29"/>
      <c r="B19" s="80" t="n">
        <v>1</v>
      </c>
      <c r="C19" s="9" t="s">
        <v>83</v>
      </c>
      <c r="D19" s="9"/>
      <c r="E19" s="9"/>
      <c r="F19" s="106" t="s">
        <v>222</v>
      </c>
      <c r="G19" s="106" t="s">
        <v>222</v>
      </c>
      <c r="H19" s="106" t="s">
        <v>222</v>
      </c>
      <c r="I19" s="106" t="s">
        <v>222</v>
      </c>
      <c r="J19" s="106" t="s">
        <v>222</v>
      </c>
      <c r="K19" s="106" t="s">
        <v>222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customFormat="false" ht="13.8" hidden="false" customHeight="false" outlineLevel="0" collapsed="false">
      <c r="A20" s="29"/>
      <c r="B20" s="80" t="n">
        <v>2</v>
      </c>
      <c r="C20" s="118" t="s">
        <v>87</v>
      </c>
      <c r="D20" s="118"/>
      <c r="E20" s="118"/>
      <c r="F20" s="103" t="s">
        <v>223</v>
      </c>
      <c r="G20" s="103" t="s">
        <v>223</v>
      </c>
      <c r="H20" s="103" t="s">
        <v>223</v>
      </c>
      <c r="I20" s="103" t="s">
        <v>223</v>
      </c>
      <c r="J20" s="103" t="s">
        <v>223</v>
      </c>
      <c r="K20" s="103" t="s">
        <v>223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customFormat="false" ht="13.8" hidden="false" customHeight="false" outlineLevel="0" collapsed="false">
      <c r="A21" s="29"/>
      <c r="B21" s="80" t="n">
        <v>3</v>
      </c>
      <c r="C21" s="119" t="s">
        <v>91</v>
      </c>
      <c r="D21" s="119"/>
      <c r="E21" s="119"/>
      <c r="F21" s="106"/>
      <c r="G21" s="106"/>
      <c r="H21" s="106"/>
      <c r="I21" s="106"/>
      <c r="J21" s="106"/>
      <c r="K21" s="106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</row>
    <row r="22" customFormat="false" ht="13.8" hidden="false" customHeight="false" outlineLevel="0" collapsed="false">
      <c r="A22" s="29"/>
      <c r="B22" s="80" t="n">
        <v>4</v>
      </c>
      <c r="C22" s="118" t="s">
        <v>92</v>
      </c>
      <c r="D22" s="118"/>
      <c r="E22" s="118"/>
      <c r="F22" s="103"/>
      <c r="G22" s="103"/>
      <c r="H22" s="103"/>
      <c r="I22" s="103"/>
      <c r="J22" s="103"/>
      <c r="K22" s="103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</row>
    <row r="23" customFormat="false" ht="13.8" hidden="false" customHeight="false" outlineLevel="0" collapsed="false">
      <c r="A23" s="29"/>
      <c r="B23" s="80" t="n">
        <v>5</v>
      </c>
      <c r="C23" s="9" t="s">
        <v>93</v>
      </c>
      <c r="D23" s="9"/>
      <c r="E23" s="9"/>
      <c r="F23" s="121" t="n">
        <v>46023</v>
      </c>
      <c r="G23" s="121" t="n">
        <v>46023</v>
      </c>
      <c r="H23" s="121" t="n">
        <v>46023</v>
      </c>
      <c r="I23" s="121" t="n">
        <v>46023</v>
      </c>
      <c r="J23" s="121" t="n">
        <v>46023</v>
      </c>
      <c r="K23" s="121" t="n">
        <v>46023</v>
      </c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customFormat="false" ht="13.8" hidden="false" customHeight="false" outlineLevel="0" collapsed="false">
      <c r="A24" s="29"/>
      <c r="B24" s="97"/>
      <c r="C24" s="98"/>
      <c r="D24" s="98"/>
      <c r="E24" s="98"/>
      <c r="F24" s="99"/>
      <c r="G24" s="99"/>
      <c r="H24" s="99"/>
      <c r="I24" s="99"/>
      <c r="J24" s="99"/>
      <c r="K24" s="9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</row>
    <row r="25" customFormat="false" ht="15.75" hidden="false" customHeight="true" outlineLevel="0" collapsed="false">
      <c r="A25" s="29"/>
      <c r="B25" s="122" t="s">
        <v>94</v>
      </c>
      <c r="C25" s="122"/>
      <c r="D25" s="122"/>
      <c r="E25" s="122"/>
      <c r="F25" s="122"/>
      <c r="G25" s="123"/>
      <c r="H25" s="123"/>
      <c r="I25" s="123"/>
      <c r="J25" s="123"/>
      <c r="K25" s="123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6" customFormat="false" ht="15.75" hidden="false" customHeight="true" outlineLevel="0" collapsed="false">
      <c r="A26" s="29"/>
      <c r="B26" s="80" t="s">
        <v>43</v>
      </c>
      <c r="C26" s="124" t="s">
        <v>95</v>
      </c>
      <c r="D26" s="124"/>
      <c r="E26" s="124"/>
      <c r="F26" s="220" t="n">
        <v>1659.47</v>
      </c>
      <c r="G26" s="220" t="n">
        <f aca="false">F26</f>
        <v>1659.47</v>
      </c>
      <c r="H26" s="220" t="n">
        <f aca="false">G26</f>
        <v>1659.47</v>
      </c>
      <c r="I26" s="220" t="n">
        <f aca="false">H26</f>
        <v>1659.47</v>
      </c>
      <c r="J26" s="220" t="n">
        <f aca="false">I26</f>
        <v>1659.47</v>
      </c>
      <c r="K26" s="220" t="n">
        <f aca="false">J26</f>
        <v>1659.47</v>
      </c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</row>
    <row r="27" customFormat="false" ht="15.75" hidden="false" customHeight="true" outlineLevel="0" collapsed="false">
      <c r="A27" s="29"/>
      <c r="B27" s="83" t="s">
        <v>45</v>
      </c>
      <c r="C27" s="126" t="s">
        <v>96</v>
      </c>
      <c r="D27" s="126"/>
      <c r="E27" s="126"/>
      <c r="F27" s="128"/>
      <c r="G27" s="128"/>
      <c r="H27" s="128"/>
      <c r="I27" s="128"/>
      <c r="J27" s="128"/>
      <c r="K27" s="128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</row>
    <row r="28" customFormat="false" ht="13.8" hidden="false" customHeight="false" outlineLevel="0" collapsed="false">
      <c r="A28" s="29"/>
      <c r="B28" s="129"/>
      <c r="C28" s="129"/>
      <c r="D28" s="129"/>
      <c r="E28" s="130"/>
      <c r="F28" s="131"/>
      <c r="G28" s="131"/>
      <c r="H28" s="131"/>
      <c r="I28" s="131"/>
      <c r="J28" s="131"/>
      <c r="K28" s="131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</row>
    <row r="29" customFormat="false" ht="13.8" hidden="false" customHeight="false" outlineLevel="0" collapsed="false">
      <c r="A29" s="29"/>
      <c r="B29" s="132" t="s">
        <v>97</v>
      </c>
      <c r="C29" s="132"/>
      <c r="D29" s="132"/>
      <c r="E29" s="83" t="s">
        <v>98</v>
      </c>
      <c r="F29" s="88" t="s">
        <v>99</v>
      </c>
      <c r="G29" s="88" t="s">
        <v>99</v>
      </c>
      <c r="H29" s="88" t="s">
        <v>99</v>
      </c>
      <c r="I29" s="88" t="s">
        <v>99</v>
      </c>
      <c r="J29" s="88" t="s">
        <v>99</v>
      </c>
      <c r="K29" s="88" t="s">
        <v>99</v>
      </c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</row>
    <row r="30" customFormat="false" ht="13.8" hidden="false" customHeight="false" outlineLevel="0" collapsed="false">
      <c r="A30" s="29"/>
      <c r="B30" s="134" t="s">
        <v>43</v>
      </c>
      <c r="C30" s="9" t="s">
        <v>100</v>
      </c>
      <c r="D30" s="9"/>
      <c r="E30" s="106" t="s">
        <v>101</v>
      </c>
      <c r="F30" s="136" t="n">
        <v>22</v>
      </c>
      <c r="G30" s="136" t="n">
        <v>22</v>
      </c>
      <c r="H30" s="136" t="n">
        <v>22</v>
      </c>
      <c r="I30" s="136" t="n">
        <v>22</v>
      </c>
      <c r="J30" s="136" t="n">
        <v>22</v>
      </c>
      <c r="K30" s="136" t="n">
        <v>22</v>
      </c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</row>
    <row r="31" customFormat="false" ht="13.8" hidden="false" customHeight="false" outlineLevel="0" collapsed="false">
      <c r="A31" s="29"/>
      <c r="B31" s="134" t="s">
        <v>45</v>
      </c>
      <c r="C31" s="37" t="s">
        <v>102</v>
      </c>
      <c r="D31" s="37"/>
      <c r="E31" s="103" t="s">
        <v>103</v>
      </c>
      <c r="F31" s="222" t="n">
        <v>8</v>
      </c>
      <c r="G31" s="222" t="n">
        <f aca="false">0*2</f>
        <v>0</v>
      </c>
      <c r="H31" s="222" t="n">
        <f aca="false">3*2</f>
        <v>6</v>
      </c>
      <c r="I31" s="222" t="n">
        <v>7.6</v>
      </c>
      <c r="J31" s="222" t="n">
        <v>10</v>
      </c>
      <c r="K31" s="222" t="n">
        <f aca="false">0*2</f>
        <v>0</v>
      </c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customFormat="false" ht="13.8" hidden="false" customHeight="false" outlineLevel="0" collapsed="false">
      <c r="A32" s="29"/>
      <c r="B32" s="134" t="s">
        <v>48</v>
      </c>
      <c r="C32" s="9" t="s">
        <v>104</v>
      </c>
      <c r="D32" s="9"/>
      <c r="E32" s="106" t="s">
        <v>101</v>
      </c>
      <c r="F32" s="137" t="n">
        <v>505.99</v>
      </c>
      <c r="G32" s="137" t="n">
        <f aca="false">F32</f>
        <v>505.99</v>
      </c>
      <c r="H32" s="137" t="n">
        <f aca="false">G32</f>
        <v>505.99</v>
      </c>
      <c r="I32" s="137" t="n">
        <f aca="false">H32</f>
        <v>505.99</v>
      </c>
      <c r="J32" s="137" t="n">
        <f aca="false">I32</f>
        <v>505.99</v>
      </c>
      <c r="K32" s="137" t="n">
        <f aca="false">J32</f>
        <v>505.99</v>
      </c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customFormat="false" ht="13.8" hidden="false" customHeight="false" outlineLevel="0" collapsed="false">
      <c r="A33" s="29"/>
      <c r="B33" s="134" t="s">
        <v>51</v>
      </c>
      <c r="C33" s="37" t="s">
        <v>105</v>
      </c>
      <c r="D33" s="37"/>
      <c r="E33" s="103" t="s">
        <v>101</v>
      </c>
      <c r="F33" s="137" t="n">
        <v>3.61</v>
      </c>
      <c r="G33" s="137" t="n">
        <f aca="false">F33</f>
        <v>3.61</v>
      </c>
      <c r="H33" s="137" t="n">
        <f aca="false">G33</f>
        <v>3.61</v>
      </c>
      <c r="I33" s="137" t="n">
        <f aca="false">H33</f>
        <v>3.61</v>
      </c>
      <c r="J33" s="137" t="n">
        <f aca="false">I33</f>
        <v>3.61</v>
      </c>
      <c r="K33" s="137" t="n">
        <f aca="false">J33</f>
        <v>3.61</v>
      </c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</row>
    <row r="34" customFormat="false" ht="13.8" hidden="false" customHeight="false" outlineLevel="0" collapsed="false">
      <c r="A34" s="138"/>
      <c r="B34" s="139"/>
      <c r="C34" s="129"/>
      <c r="D34" s="129"/>
      <c r="E34" s="72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</row>
    <row r="35" customFormat="false" ht="16.15" hidden="false" customHeight="false" outlineLevel="0" collapsed="false">
      <c r="A35" s="29"/>
      <c r="B35" s="140" t="s">
        <v>106</v>
      </c>
      <c r="C35" s="140"/>
      <c r="D35" s="140"/>
      <c r="E35" s="140"/>
      <c r="F35" s="141" t="s">
        <v>99</v>
      </c>
      <c r="G35" s="141" t="s">
        <v>99</v>
      </c>
      <c r="H35" s="141" t="s">
        <v>99</v>
      </c>
      <c r="I35" s="141" t="s">
        <v>99</v>
      </c>
      <c r="J35" s="141" t="s">
        <v>99</v>
      </c>
      <c r="K35" s="141" t="s">
        <v>99</v>
      </c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</row>
    <row r="36" customFormat="false" ht="16.15" hidden="false" customHeight="true" outlineLevel="0" collapsed="false">
      <c r="A36" s="29"/>
      <c r="B36" s="80" t="s">
        <v>43</v>
      </c>
      <c r="C36" s="142" t="s">
        <v>107</v>
      </c>
      <c r="D36" s="142"/>
      <c r="E36" s="142"/>
      <c r="F36" s="223" t="n">
        <f aca="false">Uniformes!F62</f>
        <v>25.75</v>
      </c>
      <c r="G36" s="223" t="n">
        <f aca="false">Uniformes!F62</f>
        <v>25.75</v>
      </c>
      <c r="H36" s="223" t="n">
        <f aca="false">Uniformes!F62</f>
        <v>25.75</v>
      </c>
      <c r="I36" s="223" t="n">
        <f aca="false">Uniformes!F62</f>
        <v>25.75</v>
      </c>
      <c r="J36" s="223" t="n">
        <f aca="false">Uniformes!F62</f>
        <v>25.75</v>
      </c>
      <c r="K36" s="223" t="n">
        <f aca="false">Uniformes!F62</f>
        <v>25.75</v>
      </c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</row>
    <row r="37" customFormat="false" ht="16.15" hidden="false" customHeight="true" outlineLevel="0" collapsed="false">
      <c r="A37" s="29"/>
      <c r="B37" s="80" t="s">
        <v>45</v>
      </c>
      <c r="C37" s="144" t="s">
        <v>109</v>
      </c>
      <c r="D37" s="144"/>
      <c r="E37" s="144"/>
      <c r="F37" s="224" t="n">
        <f aca="false">'Manutenção Deprec Equipamentos'!E53</f>
        <v>35.80035</v>
      </c>
      <c r="G37" s="224" t="n">
        <f aca="false">'Manutenção Deprec Equipamentos'!G53</f>
        <v>108.789666666667</v>
      </c>
      <c r="H37" s="224" t="n">
        <f aca="false">'Manutenção Deprec Equipamentos'!I53</f>
        <v>87.0343333333333</v>
      </c>
      <c r="I37" s="224" t="n">
        <f aca="false">'Manutenção Deprec Equipamentos'!K53</f>
        <v>97.8065</v>
      </c>
      <c r="J37" s="224" t="n">
        <f aca="false">'Manutenção Deprec Equipamentos'!M53</f>
        <v>94.3298333333333</v>
      </c>
      <c r="K37" s="224" t="n">
        <f aca="false">'Manutenção Deprec Equipamentos'!O53</f>
        <v>95.5481666666667</v>
      </c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</row>
    <row r="38" customFormat="false" ht="16.15" hidden="false" customHeight="true" outlineLevel="0" collapsed="false">
      <c r="A38" s="29"/>
      <c r="B38" s="80" t="s">
        <v>48</v>
      </c>
      <c r="C38" s="142" t="s">
        <v>224</v>
      </c>
      <c r="D38" s="142"/>
      <c r="E38" s="142"/>
      <c r="F38" s="223" t="n">
        <f aca="false">'Equipamentos de Proteção'!E27</f>
        <v>35.3661666666667</v>
      </c>
      <c r="G38" s="223" t="n">
        <f aca="false">'Equipamentos de Proteção'!G27</f>
        <v>34.1716666666667</v>
      </c>
      <c r="H38" s="223" t="n">
        <f aca="false">'Equipamentos de Proteção'!I27</f>
        <v>34.1716666666667</v>
      </c>
      <c r="I38" s="223" t="n">
        <f aca="false">'Equipamentos de Proteção'!K27</f>
        <v>34.1716666666667</v>
      </c>
      <c r="J38" s="223" t="n">
        <f aca="false">'Equipamentos de Proteção'!M27</f>
        <v>34.1716666666667</v>
      </c>
      <c r="K38" s="223" t="n">
        <f aca="false">'Equipamentos de Proteção'!O27</f>
        <v>34.1716666666667</v>
      </c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</row>
    <row r="39" customFormat="false" ht="16.15" hidden="false" customHeight="true" outlineLevel="0" collapsed="false">
      <c r="A39" s="29"/>
      <c r="B39" s="80" t="s">
        <v>51</v>
      </c>
      <c r="C39" s="144" t="s">
        <v>110</v>
      </c>
      <c r="D39" s="144"/>
      <c r="E39" s="144"/>
      <c r="F39" s="224"/>
      <c r="G39" s="224"/>
      <c r="H39" s="224"/>
      <c r="I39" s="224"/>
      <c r="J39" s="224"/>
      <c r="K39" s="224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</row>
    <row r="40" customFormat="false" ht="13.8" hidden="false" customHeight="false" outlineLevel="0" collapsed="false">
      <c r="A40" s="29"/>
      <c r="B40" s="97"/>
      <c r="C40" s="145"/>
      <c r="D40" s="145"/>
      <c r="E40" s="145"/>
      <c r="F40" s="232"/>
      <c r="G40" s="232"/>
      <c r="H40" s="232"/>
      <c r="I40" s="232"/>
      <c r="J40" s="232"/>
      <c r="K40" s="232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</row>
    <row r="41" customFormat="false" ht="16.15" hidden="false" customHeight="false" outlineLevel="0" collapsed="false">
      <c r="A41" s="29"/>
      <c r="B41" s="140" t="s">
        <v>111</v>
      </c>
      <c r="C41" s="140"/>
      <c r="D41" s="140"/>
      <c r="E41" s="140"/>
      <c r="F41" s="141" t="s">
        <v>112</v>
      </c>
      <c r="G41" s="141" t="s">
        <v>112</v>
      </c>
      <c r="H41" s="141" t="s">
        <v>112</v>
      </c>
      <c r="I41" s="141" t="s">
        <v>112</v>
      </c>
      <c r="J41" s="141" t="s">
        <v>112</v>
      </c>
      <c r="K41" s="141" t="s">
        <v>112</v>
      </c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</row>
    <row r="42" customFormat="false" ht="16.15" hidden="false" customHeight="true" outlineLevel="0" collapsed="false">
      <c r="A42" s="29"/>
      <c r="B42" s="80" t="s">
        <v>43</v>
      </c>
      <c r="C42" s="142" t="s">
        <v>110</v>
      </c>
      <c r="D42" s="142"/>
      <c r="E42" s="142"/>
      <c r="F42" s="147"/>
      <c r="G42" s="147"/>
      <c r="H42" s="147"/>
      <c r="I42" s="147"/>
      <c r="J42" s="147"/>
      <c r="K42" s="147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</row>
    <row r="43" customFormat="false" ht="13.8" hidden="false" customHeight="false" outlineLevel="0" collapsed="false">
      <c r="A43" s="29"/>
      <c r="B43" s="148"/>
      <c r="C43" s="148"/>
      <c r="D43" s="148"/>
      <c r="E43" s="148"/>
      <c r="F43" s="149"/>
      <c r="G43" s="149"/>
      <c r="H43" s="149"/>
      <c r="I43" s="149"/>
      <c r="J43" s="149"/>
      <c r="K43" s="14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</row>
    <row r="44" customFormat="false" ht="16.15" hidden="false" customHeight="false" outlineLevel="0" collapsed="false">
      <c r="A44" s="29"/>
      <c r="B44" s="140" t="s">
        <v>113</v>
      </c>
      <c r="C44" s="140"/>
      <c r="D44" s="140"/>
      <c r="E44" s="140"/>
      <c r="F44" s="141" t="s">
        <v>112</v>
      </c>
      <c r="G44" s="141" t="s">
        <v>112</v>
      </c>
      <c r="H44" s="141" t="s">
        <v>112</v>
      </c>
      <c r="I44" s="141" t="s">
        <v>112</v>
      </c>
      <c r="J44" s="141" t="s">
        <v>112</v>
      </c>
      <c r="K44" s="141" t="s">
        <v>112</v>
      </c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</row>
    <row r="45" customFormat="false" ht="16.15" hidden="false" customHeight="true" outlineLevel="0" collapsed="false">
      <c r="A45" s="29"/>
      <c r="B45" s="80" t="s">
        <v>43</v>
      </c>
      <c r="C45" s="142" t="s">
        <v>114</v>
      </c>
      <c r="D45" s="142"/>
      <c r="E45" s="142"/>
      <c r="F45" s="150" t="n">
        <v>5</v>
      </c>
      <c r="G45" s="150" t="n">
        <v>5</v>
      </c>
      <c r="H45" s="150" t="n">
        <v>4</v>
      </c>
      <c r="I45" s="150" t="n">
        <v>5</v>
      </c>
      <c r="J45" s="150" t="n">
        <v>5</v>
      </c>
      <c r="K45" s="150" t="n">
        <v>5</v>
      </c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</row>
    <row r="46" customFormat="false" ht="13.8" hidden="false" customHeight="false" outlineLevel="0" collapsed="false">
      <c r="A46" s="29"/>
      <c r="B46" s="151"/>
      <c r="C46" s="145"/>
      <c r="D46" s="145"/>
      <c r="E46" s="145"/>
      <c r="F46" s="152"/>
      <c r="G46" s="152"/>
      <c r="H46" s="152"/>
      <c r="I46" s="152"/>
      <c r="J46" s="152"/>
      <c r="K46" s="152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</row>
    <row r="47" customFormat="false" ht="24.45" hidden="false" customHeight="false" outlineLevel="0" collapsed="false">
      <c r="A47" s="153"/>
      <c r="B47" s="154" t="s">
        <v>115</v>
      </c>
      <c r="C47" s="154"/>
      <c r="D47" s="154"/>
      <c r="E47" s="154"/>
      <c r="F47" s="154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</row>
    <row r="48" customFormat="false" ht="13.8" hidden="false" customHeight="false" outlineLevel="0" collapsed="false">
      <c r="B48" s="140" t="s">
        <v>116</v>
      </c>
      <c r="C48" s="140"/>
      <c r="D48" s="140"/>
      <c r="E48" s="140"/>
      <c r="F48" s="155" t="n">
        <v>1</v>
      </c>
      <c r="G48" s="155" t="n">
        <v>1</v>
      </c>
      <c r="H48" s="155" t="n">
        <v>1</v>
      </c>
      <c r="I48" s="155" t="n">
        <v>1</v>
      </c>
      <c r="J48" s="155" t="n">
        <v>1</v>
      </c>
      <c r="K48" s="155" t="n">
        <v>1</v>
      </c>
    </row>
    <row r="49" customFormat="false" ht="19.7" hidden="false" customHeight="false" outlineLevel="0" collapsed="false">
      <c r="B49" s="156"/>
      <c r="C49" s="72"/>
      <c r="D49" s="157"/>
      <c r="E49" s="148"/>
      <c r="F49" s="148"/>
      <c r="G49" s="148"/>
      <c r="H49" s="148"/>
      <c r="I49" s="148"/>
      <c r="J49" s="148"/>
      <c r="K49" s="148"/>
    </row>
    <row r="50" customFormat="false" ht="13.8" hidden="false" customHeight="false" outlineLevel="0" collapsed="false">
      <c r="A50" s="153"/>
      <c r="B50" s="158" t="s">
        <v>117</v>
      </c>
      <c r="C50" s="159"/>
      <c r="D50" s="160"/>
      <c r="E50" s="161"/>
      <c r="F50" s="161"/>
      <c r="G50" s="161"/>
      <c r="H50" s="161"/>
      <c r="I50" s="161"/>
      <c r="J50" s="161"/>
      <c r="K50" s="161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</row>
    <row r="51" customFormat="false" ht="16.15" hidden="false" customHeight="true" outlineLevel="0" collapsed="false">
      <c r="B51" s="83" t="n">
        <v>1</v>
      </c>
      <c r="C51" s="162" t="s">
        <v>94</v>
      </c>
      <c r="D51" s="162"/>
      <c r="E51" s="162"/>
      <c r="F51" s="163" t="s">
        <v>99</v>
      </c>
      <c r="G51" s="163" t="s">
        <v>99</v>
      </c>
      <c r="H51" s="163" t="s">
        <v>99</v>
      </c>
      <c r="I51" s="163" t="s">
        <v>99</v>
      </c>
      <c r="J51" s="163" t="s">
        <v>99</v>
      </c>
      <c r="K51" s="163" t="s">
        <v>99</v>
      </c>
    </row>
    <row r="52" customFormat="false" ht="16.15" hidden="false" customHeight="true" outlineLevel="0" collapsed="false">
      <c r="B52" s="83" t="s">
        <v>43</v>
      </c>
      <c r="C52" s="124" t="s">
        <v>118</v>
      </c>
      <c r="D52" s="124"/>
      <c r="E52" s="124"/>
      <c r="F52" s="226" t="n">
        <f aca="false">F26</f>
        <v>1659.47</v>
      </c>
      <c r="G52" s="226" t="n">
        <f aca="false">G26</f>
        <v>1659.47</v>
      </c>
      <c r="H52" s="226" t="n">
        <f aca="false">H26</f>
        <v>1659.47</v>
      </c>
      <c r="I52" s="226" t="n">
        <f aca="false">I26</f>
        <v>1659.47</v>
      </c>
      <c r="J52" s="226" t="n">
        <f aca="false">J26</f>
        <v>1659.47</v>
      </c>
      <c r="K52" s="226" t="n">
        <f aca="false">K26</f>
        <v>1659.47</v>
      </c>
    </row>
    <row r="53" customFormat="false" ht="16.15" hidden="false" customHeight="false" outlineLevel="0" collapsed="false">
      <c r="B53" s="83" t="s">
        <v>45</v>
      </c>
      <c r="C53" s="165" t="str">
        <f aca="false">C27</f>
        <v>Outros (especificar)</v>
      </c>
      <c r="D53" s="165"/>
      <c r="E53" s="165"/>
      <c r="F53" s="227" t="n">
        <f aca="false">F27</f>
        <v>0</v>
      </c>
      <c r="G53" s="227" t="n">
        <f aca="false">G27</f>
        <v>0</v>
      </c>
      <c r="H53" s="227" t="n">
        <f aca="false">H27</f>
        <v>0</v>
      </c>
      <c r="I53" s="227" t="n">
        <f aca="false">I27</f>
        <v>0</v>
      </c>
      <c r="J53" s="227" t="n">
        <f aca="false">J27</f>
        <v>0</v>
      </c>
      <c r="K53" s="227" t="n">
        <f aca="false">K27</f>
        <v>0</v>
      </c>
    </row>
    <row r="54" customFormat="false" ht="16.15" hidden="false" customHeight="true" outlineLevel="0" collapsed="false">
      <c r="B54" s="162" t="s">
        <v>68</v>
      </c>
      <c r="C54" s="162"/>
      <c r="D54" s="162"/>
      <c r="E54" s="162"/>
      <c r="F54" s="228" t="n">
        <f aca="false">SUM(F52:F53)</f>
        <v>1659.47</v>
      </c>
      <c r="G54" s="228" t="n">
        <f aca="false">SUM(G52:G53)</f>
        <v>1659.47</v>
      </c>
      <c r="H54" s="228" t="n">
        <f aca="false">SUM(H52:H53)</f>
        <v>1659.47</v>
      </c>
      <c r="I54" s="228" t="n">
        <f aca="false">SUM(I52:I53)</f>
        <v>1659.47</v>
      </c>
      <c r="J54" s="228" t="n">
        <f aca="false">SUM(J52:J53)</f>
        <v>1659.47</v>
      </c>
      <c r="K54" s="228" t="n">
        <f aca="false">SUM(K52:K53)</f>
        <v>1659.47</v>
      </c>
    </row>
    <row r="55" customFormat="false" ht="13.8" hidden="false" customHeight="false" outlineLevel="0" collapsed="false">
      <c r="A55" s="29"/>
      <c r="B55" s="129"/>
      <c r="C55" s="129"/>
      <c r="D55" s="129"/>
      <c r="E55" s="168"/>
      <c r="F55" s="168"/>
      <c r="G55" s="168"/>
      <c r="H55" s="168"/>
      <c r="I55" s="168"/>
      <c r="J55" s="168"/>
      <c r="K55" s="168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</row>
    <row r="56" customFormat="false" ht="13.8" hidden="false" customHeight="false" outlineLevel="0" collapsed="false">
      <c r="A56" s="153"/>
      <c r="B56" s="158" t="s">
        <v>119</v>
      </c>
      <c r="C56" s="159"/>
      <c r="D56" s="159"/>
      <c r="E56" s="169"/>
      <c r="F56" s="169"/>
      <c r="G56" s="169"/>
      <c r="H56" s="169"/>
      <c r="I56" s="169"/>
      <c r="J56" s="169"/>
      <c r="K56" s="169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</row>
    <row r="57" customFormat="false" ht="13.8" hidden="false" customHeight="false" outlineLevel="0" collapsed="false">
      <c r="A57" s="153"/>
      <c r="B57" s="158" t="s">
        <v>120</v>
      </c>
      <c r="C57" s="170"/>
      <c r="D57" s="171"/>
      <c r="E57" s="172"/>
      <c r="F57" s="172"/>
      <c r="G57" s="172"/>
      <c r="H57" s="172"/>
      <c r="I57" s="172"/>
      <c r="J57" s="172"/>
      <c r="K57" s="172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</row>
    <row r="58" customFormat="false" ht="16.15" hidden="false" customHeight="false" outlineLevel="0" collapsed="false">
      <c r="B58" s="83" t="s">
        <v>121</v>
      </c>
      <c r="C58" s="140" t="s">
        <v>122</v>
      </c>
      <c r="D58" s="140"/>
      <c r="E58" s="163" t="s">
        <v>112</v>
      </c>
      <c r="F58" s="163" t="s">
        <v>99</v>
      </c>
      <c r="G58" s="163" t="s">
        <v>99</v>
      </c>
      <c r="H58" s="163" t="s">
        <v>99</v>
      </c>
      <c r="I58" s="163" t="s">
        <v>99</v>
      </c>
      <c r="J58" s="163" t="s">
        <v>99</v>
      </c>
      <c r="K58" s="163" t="s">
        <v>99</v>
      </c>
    </row>
    <row r="59" customFormat="false" ht="16.15" hidden="false" customHeight="true" outlineLevel="0" collapsed="false">
      <c r="B59" s="83" t="s">
        <v>43</v>
      </c>
      <c r="C59" s="142" t="s">
        <v>123</v>
      </c>
      <c r="D59" s="142"/>
      <c r="E59" s="173" t="n">
        <f aca="false">ROUND(((1/12)*100),2)</f>
        <v>8.33</v>
      </c>
      <c r="F59" s="164" t="n">
        <f aca="false">E59%*$F$54</f>
        <v>138.233851</v>
      </c>
      <c r="G59" s="164" t="n">
        <f aca="false">E59%*$G$54</f>
        <v>138.233851</v>
      </c>
      <c r="H59" s="164" t="n">
        <f aca="false">E59%*$H$54</f>
        <v>138.233851</v>
      </c>
      <c r="I59" s="164" t="n">
        <f aca="false">E59%*$I$54</f>
        <v>138.233851</v>
      </c>
      <c r="J59" s="164" t="n">
        <f aca="false">E59%*$J$54</f>
        <v>138.233851</v>
      </c>
      <c r="K59" s="164" t="n">
        <f aca="false">E59%*$K$54</f>
        <v>138.233851</v>
      </c>
    </row>
    <row r="60" customFormat="false" ht="16.15" hidden="false" customHeight="true" outlineLevel="0" collapsed="false">
      <c r="B60" s="163" t="s">
        <v>45</v>
      </c>
      <c r="C60" s="144" t="s">
        <v>124</v>
      </c>
      <c r="D60" s="144"/>
      <c r="E60" s="174" t="n">
        <f aca="false">ROUND(((1/3)/12*100),2)</f>
        <v>2.78</v>
      </c>
      <c r="F60" s="166" t="n">
        <f aca="false">E60%*$F$54</f>
        <v>46.133266</v>
      </c>
      <c r="G60" s="166" t="n">
        <f aca="false">E60%*$G$54</f>
        <v>46.133266</v>
      </c>
      <c r="H60" s="166" t="n">
        <f aca="false">E60%*$H$54</f>
        <v>46.133266</v>
      </c>
      <c r="I60" s="166" t="n">
        <f aca="false">E60%*$I$54</f>
        <v>46.133266</v>
      </c>
      <c r="J60" s="166" t="n">
        <f aca="false">E60%*$J$54</f>
        <v>46.133266</v>
      </c>
      <c r="K60" s="166" t="n">
        <f aca="false">E60%*$K$54</f>
        <v>46.133266</v>
      </c>
    </row>
    <row r="61" customFormat="false" ht="13.8" hidden="false" customHeight="false" outlineLevel="0" collapsed="false">
      <c r="A61" s="175"/>
      <c r="B61" s="140" t="s">
        <v>68</v>
      </c>
      <c r="C61" s="140"/>
      <c r="D61" s="140"/>
      <c r="E61" s="176" t="n">
        <f aca="false">SUM(E59:E60)</f>
        <v>11.11</v>
      </c>
      <c r="F61" s="177" t="n">
        <f aca="false">SUM(F59:F60)</f>
        <v>184.367117</v>
      </c>
      <c r="G61" s="177" t="n">
        <f aca="false">SUM(G59:G60)</f>
        <v>184.367117</v>
      </c>
      <c r="H61" s="177" t="n">
        <f aca="false">SUM(H59:H60)</f>
        <v>184.367117</v>
      </c>
      <c r="I61" s="177" t="n">
        <f aca="false">SUM(I59:I60)</f>
        <v>184.367117</v>
      </c>
      <c r="J61" s="177" t="n">
        <f aca="false">SUM(J59:J60)</f>
        <v>184.367117</v>
      </c>
      <c r="K61" s="177" t="n">
        <f aca="false">SUM(K59:K60)</f>
        <v>184.367117</v>
      </c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</row>
    <row r="62" customFormat="false" ht="13.8" hidden="false" customHeight="false" outlineLevel="0" collapsed="false">
      <c r="A62" s="175"/>
      <c r="B62" s="178"/>
      <c r="C62" s="178"/>
      <c r="D62" s="178"/>
      <c r="E62" s="179"/>
      <c r="F62" s="180"/>
      <c r="G62" s="180"/>
      <c r="H62" s="180"/>
      <c r="I62" s="180"/>
      <c r="J62" s="180"/>
      <c r="K62" s="180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  <c r="BI62" s="175"/>
      <c r="BJ62" s="175"/>
      <c r="BK62" s="175"/>
      <c r="BL62" s="175"/>
    </row>
    <row r="63" customFormat="false" ht="31.5" hidden="false" customHeight="true" outlineLevel="0" collapsed="false">
      <c r="A63" s="153"/>
      <c r="B63" s="181" t="s">
        <v>125</v>
      </c>
      <c r="C63" s="181"/>
      <c r="D63" s="181"/>
      <c r="E63" s="181"/>
      <c r="F63" s="181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</row>
    <row r="64" customFormat="false" ht="31.5" hidden="false" customHeight="true" outlineLevel="0" collapsed="false">
      <c r="A64" s="175"/>
      <c r="B64" s="83" t="s">
        <v>126</v>
      </c>
      <c r="C64" s="182" t="s">
        <v>127</v>
      </c>
      <c r="D64" s="182"/>
      <c r="E64" s="163" t="s">
        <v>112</v>
      </c>
      <c r="F64" s="163" t="s">
        <v>99</v>
      </c>
      <c r="G64" s="163" t="s">
        <v>99</v>
      </c>
      <c r="H64" s="163" t="s">
        <v>99</v>
      </c>
      <c r="I64" s="163" t="s">
        <v>99</v>
      </c>
      <c r="J64" s="163" t="s">
        <v>99</v>
      </c>
      <c r="K64" s="163" t="s">
        <v>99</v>
      </c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  <c r="BI64" s="175"/>
      <c r="BJ64" s="175"/>
      <c r="BK64" s="175"/>
      <c r="BL64" s="175"/>
    </row>
    <row r="65" customFormat="false" ht="15.75" hidden="false" customHeight="true" outlineLevel="0" collapsed="false">
      <c r="B65" s="83" t="s">
        <v>43</v>
      </c>
      <c r="C65" s="142" t="s">
        <v>128</v>
      </c>
      <c r="D65" s="142"/>
      <c r="E65" s="173" t="n">
        <v>20</v>
      </c>
      <c r="F65" s="164" t="n">
        <f aca="false">E65%*(F54+F61)</f>
        <v>368.7674234</v>
      </c>
      <c r="G65" s="164" t="n">
        <f aca="false">E65%*(G54+G61)</f>
        <v>368.7674234</v>
      </c>
      <c r="H65" s="164" t="n">
        <f aca="false">E65%*(H54+H61)</f>
        <v>368.7674234</v>
      </c>
      <c r="I65" s="164" t="n">
        <f aca="false">E65%*(I54+I61)</f>
        <v>368.7674234</v>
      </c>
      <c r="J65" s="164" t="n">
        <f aca="false">E65%*(J54+J61)</f>
        <v>368.7674234</v>
      </c>
      <c r="K65" s="164" t="n">
        <f aca="false">E65%*(K54+K61)</f>
        <v>368.7674234</v>
      </c>
    </row>
    <row r="66" customFormat="false" ht="15.75" hidden="false" customHeight="true" outlineLevel="0" collapsed="false">
      <c r="A66" s="29"/>
      <c r="B66" s="163" t="s">
        <v>45</v>
      </c>
      <c r="C66" s="144" t="s">
        <v>129</v>
      </c>
      <c r="D66" s="144"/>
      <c r="E66" s="183" t="n">
        <v>2.5</v>
      </c>
      <c r="F66" s="166" t="n">
        <f aca="false">E66%*(F54+F61)</f>
        <v>46.095927925</v>
      </c>
      <c r="G66" s="166" t="n">
        <f aca="false">E66%*(G54+G61)</f>
        <v>46.095927925</v>
      </c>
      <c r="H66" s="166" t="n">
        <f aca="false">E66%*(H54+H61)</f>
        <v>46.095927925</v>
      </c>
      <c r="I66" s="166" t="n">
        <f aca="false">E66%*(I54+I61)</f>
        <v>46.095927925</v>
      </c>
      <c r="J66" s="166" t="n">
        <f aca="false">E66%*(J54+J61)</f>
        <v>46.095927925</v>
      </c>
      <c r="K66" s="166" t="n">
        <f aca="false">E66%*(K54+K61)</f>
        <v>46.095927925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customFormat="false" ht="15.75" hidden="false" customHeight="true" outlineLevel="0" collapsed="false">
      <c r="A67" s="29"/>
      <c r="B67" s="163" t="s">
        <v>48</v>
      </c>
      <c r="C67" s="142" t="s">
        <v>130</v>
      </c>
      <c r="D67" s="142"/>
      <c r="E67" s="173" t="n">
        <v>3</v>
      </c>
      <c r="F67" s="164" t="n">
        <f aca="false">E67%*(F54+F61)</f>
        <v>55.31511351</v>
      </c>
      <c r="G67" s="164" t="n">
        <f aca="false">E67%*(G54+G61)</f>
        <v>55.31511351</v>
      </c>
      <c r="H67" s="164" t="n">
        <f aca="false">E67%*(H54+H61)</f>
        <v>55.31511351</v>
      </c>
      <c r="I67" s="164" t="n">
        <f aca="false">E67%*(I54+I61)</f>
        <v>55.31511351</v>
      </c>
      <c r="J67" s="164" t="n">
        <f aca="false">E67%*(J54+J61)</f>
        <v>55.31511351</v>
      </c>
      <c r="K67" s="164" t="n">
        <f aca="false">E67%*(K54+K61)</f>
        <v>55.31511351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customFormat="false" ht="15.75" hidden="false" customHeight="true" outlineLevel="0" collapsed="false">
      <c r="A68" s="29"/>
      <c r="B68" s="163" t="s">
        <v>51</v>
      </c>
      <c r="C68" s="144" t="s">
        <v>131</v>
      </c>
      <c r="D68" s="144"/>
      <c r="E68" s="174" t="n">
        <v>1.5</v>
      </c>
      <c r="F68" s="166" t="n">
        <f aca="false">E68%*(F54+F61)</f>
        <v>27.657556755</v>
      </c>
      <c r="G68" s="166" t="n">
        <f aca="false">E68%*(G54+G61)</f>
        <v>27.657556755</v>
      </c>
      <c r="H68" s="166" t="n">
        <f aca="false">E68%*(H54+H61)</f>
        <v>27.657556755</v>
      </c>
      <c r="I68" s="166" t="n">
        <f aca="false">E68%*(I54+I61)</f>
        <v>27.657556755</v>
      </c>
      <c r="J68" s="166" t="n">
        <f aca="false">E68%*(J54+J61)</f>
        <v>27.657556755</v>
      </c>
      <c r="K68" s="166" t="n">
        <f aca="false">E68%*(K54+K61)</f>
        <v>27.657556755</v>
      </c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customFormat="false" ht="15.75" hidden="false" customHeight="true" outlineLevel="0" collapsed="false">
      <c r="A69" s="29"/>
      <c r="B69" s="163" t="s">
        <v>80</v>
      </c>
      <c r="C69" s="142" t="s">
        <v>132</v>
      </c>
      <c r="D69" s="142"/>
      <c r="E69" s="173" t="n">
        <v>1</v>
      </c>
      <c r="F69" s="164" t="n">
        <f aca="false">E69%*(F54+F61)</f>
        <v>18.43837117</v>
      </c>
      <c r="G69" s="164" t="n">
        <f aca="false">E69%*(G54+G61)</f>
        <v>18.43837117</v>
      </c>
      <c r="H69" s="164" t="n">
        <f aca="false">E69%*(H54+H61)</f>
        <v>18.43837117</v>
      </c>
      <c r="I69" s="164" t="n">
        <f aca="false">E69%*(I54+I61)</f>
        <v>18.43837117</v>
      </c>
      <c r="J69" s="164" t="n">
        <f aca="false">E69%*(J54+J61)</f>
        <v>18.43837117</v>
      </c>
      <c r="K69" s="164" t="n">
        <f aca="false">E69%*(K54+K61)</f>
        <v>18.43837117</v>
      </c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customFormat="false" ht="15.75" hidden="false" customHeight="true" outlineLevel="0" collapsed="false">
      <c r="A70" s="29"/>
      <c r="B70" s="163" t="s">
        <v>133</v>
      </c>
      <c r="C70" s="144" t="s">
        <v>134</v>
      </c>
      <c r="D70" s="144"/>
      <c r="E70" s="183" t="n">
        <v>0.6</v>
      </c>
      <c r="F70" s="166" t="n">
        <f aca="false">E70%*(F54+F61)</f>
        <v>11.063022702</v>
      </c>
      <c r="G70" s="166" t="n">
        <f aca="false">E70%*(G54+G61)</f>
        <v>11.063022702</v>
      </c>
      <c r="H70" s="166" t="n">
        <f aca="false">E70%*(H54+H61)</f>
        <v>11.063022702</v>
      </c>
      <c r="I70" s="166" t="n">
        <f aca="false">E70%*(I54+I61)</f>
        <v>11.063022702</v>
      </c>
      <c r="J70" s="166" t="n">
        <f aca="false">E70%*(J54+J61)</f>
        <v>11.063022702</v>
      </c>
      <c r="K70" s="166" t="n">
        <f aca="false">E70%*(K54+K61)</f>
        <v>11.063022702</v>
      </c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customFormat="false" ht="15.75" hidden="false" customHeight="true" outlineLevel="0" collapsed="false">
      <c r="A71" s="29"/>
      <c r="B71" s="163" t="s">
        <v>135</v>
      </c>
      <c r="C71" s="142" t="s">
        <v>136</v>
      </c>
      <c r="D71" s="142"/>
      <c r="E71" s="173" t="n">
        <v>0.2</v>
      </c>
      <c r="F71" s="164" t="n">
        <f aca="false">E71%*(F54+F61)</f>
        <v>3.687674234</v>
      </c>
      <c r="G71" s="164" t="n">
        <f aca="false">E71%*(G54+G61)</f>
        <v>3.687674234</v>
      </c>
      <c r="H71" s="164" t="n">
        <f aca="false">E71%*(H54+H61)</f>
        <v>3.687674234</v>
      </c>
      <c r="I71" s="164" t="n">
        <f aca="false">E71%*(I54+I61)</f>
        <v>3.687674234</v>
      </c>
      <c r="J71" s="164" t="n">
        <f aca="false">E71%*(J54+J61)</f>
        <v>3.687674234</v>
      </c>
      <c r="K71" s="164" t="n">
        <f aca="false">E71%*(K54+K61)</f>
        <v>3.687674234</v>
      </c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</row>
    <row r="72" customFormat="false" ht="15.75" hidden="false" customHeight="true" outlineLevel="0" collapsed="false">
      <c r="B72" s="163" t="s">
        <v>137</v>
      </c>
      <c r="C72" s="144" t="s">
        <v>138</v>
      </c>
      <c r="D72" s="144"/>
      <c r="E72" s="183" t="n">
        <v>8</v>
      </c>
      <c r="F72" s="166" t="n">
        <f aca="false">E72%*(F54+F61)</f>
        <v>147.50696936</v>
      </c>
      <c r="G72" s="166" t="n">
        <f aca="false">E72%*(G54+G61)</f>
        <v>147.50696936</v>
      </c>
      <c r="H72" s="166" t="n">
        <f aca="false">E72%*(H54+H61)</f>
        <v>147.50696936</v>
      </c>
      <c r="I72" s="166" t="n">
        <f aca="false">E72%*(I54+I61)</f>
        <v>147.50696936</v>
      </c>
      <c r="J72" s="166" t="n">
        <f aca="false">E72%*(J54+J61)</f>
        <v>147.50696936</v>
      </c>
      <c r="K72" s="166" t="n">
        <f aca="false">E72%*(K54+K61)</f>
        <v>147.50696936</v>
      </c>
    </row>
    <row r="73" customFormat="false" ht="13.8" hidden="false" customHeight="false" outlineLevel="0" collapsed="false">
      <c r="B73" s="140" t="s">
        <v>68</v>
      </c>
      <c r="C73" s="140"/>
      <c r="D73" s="140"/>
      <c r="E73" s="176" t="n">
        <f aca="false">SUM(E65:E72)</f>
        <v>36.8</v>
      </c>
      <c r="F73" s="177" t="n">
        <f aca="false">SUM(F65:F72)</f>
        <v>678.532059056</v>
      </c>
      <c r="G73" s="177" t="n">
        <f aca="false">SUM(G65:G72)</f>
        <v>678.532059056</v>
      </c>
      <c r="H73" s="177" t="n">
        <f aca="false">SUM(H65:H72)</f>
        <v>678.532059056</v>
      </c>
      <c r="I73" s="177" t="n">
        <f aca="false">SUM(I65:I72)</f>
        <v>678.532059056</v>
      </c>
      <c r="J73" s="177" t="n">
        <f aca="false">SUM(J65:J72)</f>
        <v>678.532059056</v>
      </c>
      <c r="K73" s="177" t="n">
        <f aca="false">SUM(K65:K72)</f>
        <v>678.532059056</v>
      </c>
    </row>
    <row r="74" customFormat="false" ht="13.8" hidden="false" customHeight="false" outlineLevel="0" collapsed="false">
      <c r="A74" s="175"/>
      <c r="B74" s="178"/>
      <c r="C74" s="178"/>
      <c r="D74" s="178"/>
      <c r="E74" s="179"/>
      <c r="F74" s="180"/>
      <c r="G74" s="180"/>
      <c r="H74" s="180"/>
      <c r="I74" s="180"/>
      <c r="J74" s="180"/>
      <c r="K74" s="180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  <c r="BI74" s="175"/>
      <c r="BJ74" s="175"/>
      <c r="BK74" s="175"/>
      <c r="BL74" s="175"/>
    </row>
    <row r="75" customFormat="false" ht="13.8" hidden="false" customHeight="false" outlineLevel="0" collapsed="false">
      <c r="A75" s="153"/>
      <c r="B75" s="158" t="s">
        <v>139</v>
      </c>
      <c r="C75" s="185"/>
      <c r="D75" s="186"/>
      <c r="E75" s="186"/>
      <c r="F75" s="186"/>
      <c r="G75" s="186"/>
      <c r="H75" s="186"/>
      <c r="I75" s="186"/>
      <c r="J75" s="186"/>
      <c r="K75" s="186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</row>
    <row r="76" customFormat="false" ht="16.15" hidden="false" customHeight="true" outlineLevel="0" collapsed="false">
      <c r="B76" s="83" t="s">
        <v>140</v>
      </c>
      <c r="C76" s="162" t="s">
        <v>141</v>
      </c>
      <c r="D76" s="162"/>
      <c r="E76" s="162"/>
      <c r="F76" s="163" t="s">
        <v>99</v>
      </c>
      <c r="G76" s="163" t="s">
        <v>99</v>
      </c>
      <c r="H76" s="163" t="s">
        <v>99</v>
      </c>
      <c r="I76" s="163" t="s">
        <v>99</v>
      </c>
      <c r="J76" s="163" t="s">
        <v>99</v>
      </c>
      <c r="K76" s="163" t="s">
        <v>99</v>
      </c>
    </row>
    <row r="77" customFormat="false" ht="16.15" hidden="false" customHeight="true" outlineLevel="0" collapsed="false">
      <c r="B77" s="80" t="s">
        <v>43</v>
      </c>
      <c r="C77" s="142" t="s">
        <v>102</v>
      </c>
      <c r="D77" s="142"/>
      <c r="E77" s="142"/>
      <c r="F77" s="216" t="n">
        <f aca="false">IF(((F31*F30)-(0.06*$F$26))&gt;0,((F31*F30)-(0.06*$F$26)),0)</f>
        <v>76.4318</v>
      </c>
      <c r="G77" s="216" t="n">
        <f aca="false">IF(((G31*G30)-(0.06*$G$26))&gt;0,((G31*G30)-(0.06*$G$26)),0)</f>
        <v>0</v>
      </c>
      <c r="H77" s="216" t="n">
        <f aca="false">IF(((H31*H30)-(0.06*$H$26))&gt;0,((H31*H30)-(0.06*$H$26)),0)</f>
        <v>32.4318</v>
      </c>
      <c r="I77" s="216" t="n">
        <f aca="false">IF(((I31*I30)-(0.06*$I$26))&gt;0,((I31*I30)-(0.06*$I$26)),0)</f>
        <v>67.6318</v>
      </c>
      <c r="J77" s="216" t="n">
        <f aca="false">IF(((J31*J30)-(0.06*$J$26))&gt;0,((J31*J30)-(0.06*$J$26)),0)</f>
        <v>120.4318</v>
      </c>
      <c r="K77" s="216" t="n">
        <f aca="false">IF(((K31*K30)-(0.06*$K$26))&gt;0,((K31*K30)-(0.06*$K$26)),0)</f>
        <v>0</v>
      </c>
    </row>
    <row r="78" customFormat="false" ht="16.15" hidden="false" customHeight="true" outlineLevel="0" collapsed="false">
      <c r="A78" s="175"/>
      <c r="B78" s="80" t="s">
        <v>45</v>
      </c>
      <c r="C78" s="144" t="s">
        <v>104</v>
      </c>
      <c r="D78" s="144"/>
      <c r="E78" s="144"/>
      <c r="F78" s="217" t="n">
        <f aca="false">F32</f>
        <v>505.99</v>
      </c>
      <c r="G78" s="217" t="n">
        <f aca="false">G32</f>
        <v>505.99</v>
      </c>
      <c r="H78" s="217" t="n">
        <f aca="false">H32</f>
        <v>505.99</v>
      </c>
      <c r="I78" s="217" t="n">
        <f aca="false">I32</f>
        <v>505.99</v>
      </c>
      <c r="J78" s="217" t="n">
        <f aca="false">J32</f>
        <v>505.99</v>
      </c>
      <c r="K78" s="217" t="n">
        <f aca="false">K32</f>
        <v>505.99</v>
      </c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  <c r="BI78" s="175"/>
      <c r="BJ78" s="175"/>
      <c r="BK78" s="175"/>
      <c r="BL78" s="175"/>
    </row>
    <row r="79" customFormat="false" ht="16.15" hidden="false" customHeight="false" outlineLevel="0" collapsed="false">
      <c r="A79" s="175"/>
      <c r="B79" s="80" t="s">
        <v>48</v>
      </c>
      <c r="C79" s="142" t="str">
        <f aca="false">C33</f>
        <v>Seguro de Vida</v>
      </c>
      <c r="D79" s="142"/>
      <c r="E79" s="142"/>
      <c r="F79" s="216" t="n">
        <f aca="false">F33</f>
        <v>3.61</v>
      </c>
      <c r="G79" s="216" t="n">
        <f aca="false">G33</f>
        <v>3.61</v>
      </c>
      <c r="H79" s="216" t="n">
        <f aca="false">H33</f>
        <v>3.61</v>
      </c>
      <c r="I79" s="216" t="n">
        <f aca="false">I33</f>
        <v>3.61</v>
      </c>
      <c r="J79" s="216" t="n">
        <f aca="false">J33</f>
        <v>3.61</v>
      </c>
      <c r="K79" s="216" t="n">
        <f aca="false">K33</f>
        <v>3.61</v>
      </c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  <c r="BI79" s="175"/>
      <c r="BJ79" s="175"/>
      <c r="BK79" s="175"/>
      <c r="BL79" s="175"/>
    </row>
    <row r="80" customFormat="false" ht="16.15" hidden="false" customHeight="true" outlineLevel="0" collapsed="false">
      <c r="A80" s="175"/>
      <c r="B80" s="162" t="s">
        <v>68</v>
      </c>
      <c r="C80" s="162"/>
      <c r="D80" s="162"/>
      <c r="E80" s="162"/>
      <c r="F80" s="228" t="n">
        <f aca="false">SUM(F77:F79)</f>
        <v>586.0318</v>
      </c>
      <c r="G80" s="228" t="n">
        <f aca="false">SUM(G77:G79)</f>
        <v>509.6</v>
      </c>
      <c r="H80" s="228" t="n">
        <f aca="false">SUM(H77:H79)</f>
        <v>542.0318</v>
      </c>
      <c r="I80" s="228" t="n">
        <f aca="false">SUM(I77:I79)</f>
        <v>577.2318</v>
      </c>
      <c r="J80" s="228" t="n">
        <f aca="false">SUM(J77:J79)</f>
        <v>630.0318</v>
      </c>
      <c r="K80" s="228" t="n">
        <f aca="false">SUM(K77:K79)</f>
        <v>509.6</v>
      </c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  <c r="BI80" s="175"/>
      <c r="BJ80" s="175"/>
      <c r="BK80" s="175"/>
      <c r="BL80" s="175"/>
    </row>
    <row r="81" customFormat="false" ht="13.8" hidden="false" customHeight="false" outlineLevel="0" collapsed="false">
      <c r="A81" s="175"/>
      <c r="B81" s="129"/>
      <c r="C81" s="129"/>
      <c r="D81" s="129"/>
      <c r="E81" s="168"/>
      <c r="F81" s="168"/>
      <c r="G81" s="168"/>
      <c r="H81" s="168"/>
      <c r="I81" s="168"/>
      <c r="J81" s="168"/>
      <c r="K81" s="168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</row>
    <row r="82" customFormat="false" ht="13.8" hidden="false" customHeight="false" outlineLevel="0" collapsed="false">
      <c r="A82" s="153"/>
      <c r="B82" s="158" t="s">
        <v>142</v>
      </c>
      <c r="C82" s="170"/>
      <c r="D82" s="171"/>
      <c r="E82" s="233"/>
      <c r="F82" s="233"/>
      <c r="G82" s="233"/>
      <c r="H82" s="233"/>
      <c r="I82" s="172"/>
      <c r="J82" s="172"/>
      <c r="K82" s="172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  <c r="BI82" s="153"/>
      <c r="BJ82" s="153"/>
      <c r="BK82" s="153"/>
      <c r="BL82" s="153"/>
    </row>
    <row r="83" customFormat="false" ht="16.15" hidden="false" customHeight="false" outlineLevel="0" collapsed="false">
      <c r="A83" s="175"/>
      <c r="B83" s="83" t="n">
        <v>3</v>
      </c>
      <c r="C83" s="140" t="s">
        <v>143</v>
      </c>
      <c r="D83" s="140"/>
      <c r="E83" s="163" t="s">
        <v>112</v>
      </c>
      <c r="F83" s="163" t="s">
        <v>99</v>
      </c>
      <c r="G83" s="163" t="s">
        <v>99</v>
      </c>
      <c r="H83" s="163" t="s">
        <v>99</v>
      </c>
      <c r="I83" s="163" t="s">
        <v>99</v>
      </c>
      <c r="J83" s="163" t="s">
        <v>99</v>
      </c>
      <c r="K83" s="163" t="s">
        <v>99</v>
      </c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  <c r="BI83" s="175"/>
      <c r="BJ83" s="175"/>
      <c r="BK83" s="175"/>
      <c r="BL83" s="175"/>
    </row>
    <row r="84" customFormat="false" ht="16.15" hidden="false" customHeight="true" outlineLevel="0" collapsed="false">
      <c r="A84" s="175"/>
      <c r="B84" s="83" t="s">
        <v>43</v>
      </c>
      <c r="C84" s="142" t="s">
        <v>144</v>
      </c>
      <c r="D84" s="142"/>
      <c r="E84" s="173" t="n">
        <f aca="false">ROUND((((56.24%*5.55%)*(1/12))*100),2)</f>
        <v>0.26</v>
      </c>
      <c r="F84" s="164" t="n">
        <f aca="false">E84%*(F54+F61)</f>
        <v>4.7939765042</v>
      </c>
      <c r="G84" s="164" t="n">
        <f aca="false">E84%*(G54+G61)</f>
        <v>4.7939765042</v>
      </c>
      <c r="H84" s="164" t="n">
        <f aca="false">E84%*(H54+H61)</f>
        <v>4.7939765042</v>
      </c>
      <c r="I84" s="164" t="n">
        <f aca="false">E84%*(I54+I61)</f>
        <v>4.7939765042</v>
      </c>
      <c r="J84" s="164" t="n">
        <f aca="false">E84%*(J54+J61)</f>
        <v>4.7939765042</v>
      </c>
      <c r="K84" s="164" t="n">
        <f aca="false">E84%*(K54+K61)</f>
        <v>4.7939765042</v>
      </c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  <c r="BI84" s="175"/>
      <c r="BJ84" s="175"/>
      <c r="BK84" s="175"/>
      <c r="BL84" s="175"/>
    </row>
    <row r="85" customFormat="false" ht="16.15" hidden="false" customHeight="true" outlineLevel="0" collapsed="false">
      <c r="A85" s="175"/>
      <c r="B85" s="83" t="s">
        <v>45</v>
      </c>
      <c r="C85" s="144" t="s">
        <v>145</v>
      </c>
      <c r="D85" s="144"/>
      <c r="E85" s="183" t="n">
        <f aca="false">ROUND((0.26%*8%*100),2)</f>
        <v>0.02</v>
      </c>
      <c r="F85" s="166" t="n">
        <f aca="false">E85%*(F54+F61)</f>
        <v>0.3687674234</v>
      </c>
      <c r="G85" s="166" t="n">
        <f aca="false">E85%*(G54+G61)</f>
        <v>0.3687674234</v>
      </c>
      <c r="H85" s="166" t="n">
        <f aca="false">E85%*(H54+H61)</f>
        <v>0.3687674234</v>
      </c>
      <c r="I85" s="166" t="n">
        <f aca="false">E85%*(I54+I61)</f>
        <v>0.3687674234</v>
      </c>
      <c r="J85" s="166" t="n">
        <f aca="false">E85%*(J54+J61)</f>
        <v>0.3687674234</v>
      </c>
      <c r="K85" s="166" t="n">
        <f aca="false">E85%*(K54+K61)</f>
        <v>0.3687674234</v>
      </c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  <c r="BI85" s="175"/>
      <c r="BJ85" s="175"/>
      <c r="BK85" s="175"/>
      <c r="BL85" s="175"/>
    </row>
    <row r="86" customFormat="false" ht="16.15" hidden="false" customHeight="true" outlineLevel="0" collapsed="false">
      <c r="A86" s="175"/>
      <c r="B86" s="83" t="s">
        <v>48</v>
      </c>
      <c r="C86" s="142" t="s">
        <v>146</v>
      </c>
      <c r="D86" s="142"/>
      <c r="E86" s="173" t="n">
        <f aca="false">ROUND((((56.24%)*5.55%*40%*8%)*100),2)</f>
        <v>0.1</v>
      </c>
      <c r="F86" s="164" t="n">
        <f aca="false">E86%*(F54+F61)</f>
        <v>1.843837117</v>
      </c>
      <c r="G86" s="164" t="n">
        <f aca="false">E86%*(G54+G61)</f>
        <v>1.843837117</v>
      </c>
      <c r="H86" s="164" t="n">
        <f aca="false">E86%*(H54+H61)</f>
        <v>1.843837117</v>
      </c>
      <c r="I86" s="164" t="n">
        <f aca="false">E86%*(I54+I61)</f>
        <v>1.843837117</v>
      </c>
      <c r="J86" s="164" t="n">
        <f aca="false">E86%*(J54+J61)</f>
        <v>1.843837117</v>
      </c>
      <c r="K86" s="164" t="n">
        <f aca="false">E86%*(K54+K61)</f>
        <v>1.843837117</v>
      </c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5"/>
      <c r="BK86" s="175"/>
      <c r="BL86" s="175"/>
    </row>
    <row r="87" customFormat="false" ht="16.15" hidden="false" customHeight="true" outlineLevel="0" collapsed="false">
      <c r="A87" s="175"/>
      <c r="B87" s="163" t="s">
        <v>51</v>
      </c>
      <c r="C87" s="144" t="s">
        <v>147</v>
      </c>
      <c r="D87" s="144"/>
      <c r="E87" s="183" t="n">
        <f aca="false">ROUND((((56.24%)*94.45%*(7/30)/12)*100),2)</f>
        <v>1.03</v>
      </c>
      <c r="F87" s="166" t="n">
        <f aca="false">E87%*(F54+F61)</f>
        <v>18.9915223051</v>
      </c>
      <c r="G87" s="166" t="n">
        <f aca="false">E87%*(G54+G61)</f>
        <v>18.9915223051</v>
      </c>
      <c r="H87" s="166" t="n">
        <f aca="false">E87%*(H54+H61)</f>
        <v>18.9915223051</v>
      </c>
      <c r="I87" s="166" t="n">
        <f aca="false">E87%*(I54+I61)</f>
        <v>18.9915223051</v>
      </c>
      <c r="J87" s="166" t="n">
        <f aca="false">E87%*(J54+J61)</f>
        <v>18.9915223051</v>
      </c>
      <c r="K87" s="166" t="n">
        <f aca="false">E87%*(K54+K61)</f>
        <v>18.9915223051</v>
      </c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</row>
    <row r="88" customFormat="false" ht="31.5" hidden="false" customHeight="true" outlineLevel="0" collapsed="false">
      <c r="A88" s="175"/>
      <c r="B88" s="163" t="s">
        <v>80</v>
      </c>
      <c r="C88" s="142" t="s">
        <v>148</v>
      </c>
      <c r="D88" s="142"/>
      <c r="E88" s="173" t="n">
        <f aca="false">ROUND((1.03%*36.8%*100),2)</f>
        <v>0.38</v>
      </c>
      <c r="F88" s="164" t="n">
        <f aca="false">E88%*(F54+F61)</f>
        <v>7.0065810446</v>
      </c>
      <c r="G88" s="164" t="n">
        <f aca="false">E88%*(G54+G61)</f>
        <v>7.0065810446</v>
      </c>
      <c r="H88" s="164" t="n">
        <f aca="false">E88%*(H54+H61)</f>
        <v>7.0065810446</v>
      </c>
      <c r="I88" s="164" t="n">
        <f aca="false">E88%*(I54+I61)</f>
        <v>7.0065810446</v>
      </c>
      <c r="J88" s="164" t="n">
        <f aca="false">E88%*(J54+J61)</f>
        <v>7.0065810446</v>
      </c>
      <c r="K88" s="164" t="n">
        <f aca="false">E88%*(K54+K61)</f>
        <v>7.0065810446</v>
      </c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</row>
    <row r="89" customFormat="false" ht="15.75" hidden="false" customHeight="true" outlineLevel="0" collapsed="false">
      <c r="A89" s="29"/>
      <c r="B89" s="163" t="s">
        <v>133</v>
      </c>
      <c r="C89" s="144" t="s">
        <v>149</v>
      </c>
      <c r="D89" s="144"/>
      <c r="E89" s="183" t="n">
        <f aca="false">ROUND((((56.24%)*94.45%*40%*8%)*100),2)</f>
        <v>1.7</v>
      </c>
      <c r="F89" s="166" t="n">
        <f aca="false">E89%*(F54+F61)</f>
        <v>31.345230989</v>
      </c>
      <c r="G89" s="166" t="n">
        <f aca="false">E89%*(G54+G61)</f>
        <v>31.345230989</v>
      </c>
      <c r="H89" s="166" t="n">
        <f aca="false">E89%*(H54+H61)</f>
        <v>31.345230989</v>
      </c>
      <c r="I89" s="166" t="n">
        <f aca="false">E89%*(I54+I61)</f>
        <v>31.345230989</v>
      </c>
      <c r="J89" s="166" t="n">
        <f aca="false">E89%*(J54+J61)</f>
        <v>31.345230989</v>
      </c>
      <c r="K89" s="166" t="n">
        <f aca="false">E89%*(K54+K61)</f>
        <v>31.345230989</v>
      </c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customFormat="false" ht="15.75" hidden="false" customHeight="true" outlineLevel="0" collapsed="false">
      <c r="A90" s="29"/>
      <c r="B90" s="162" t="s">
        <v>68</v>
      </c>
      <c r="C90" s="162"/>
      <c r="D90" s="162"/>
      <c r="E90" s="188" t="n">
        <f aca="false">SUM(E84:E89)</f>
        <v>3.49</v>
      </c>
      <c r="F90" s="167" t="n">
        <f aca="false">SUM(F84:F89)</f>
        <v>64.3499153833</v>
      </c>
      <c r="G90" s="167" t="n">
        <f aca="false">SUM(G84:G89)</f>
        <v>64.3499153833</v>
      </c>
      <c r="H90" s="167" t="n">
        <f aca="false">SUM(H84:H89)</f>
        <v>64.3499153833</v>
      </c>
      <c r="I90" s="167" t="n">
        <f aca="false">SUM(I84:I89)</f>
        <v>64.3499153833</v>
      </c>
      <c r="J90" s="167" t="n">
        <f aca="false">SUM(J84:J89)</f>
        <v>64.3499153833</v>
      </c>
      <c r="K90" s="167" t="n">
        <f aca="false">SUM(K84:K89)</f>
        <v>64.3499153833</v>
      </c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</row>
    <row r="91" customFormat="false" ht="13.8" hidden="false" customHeight="false" outlineLevel="0" collapsed="false">
      <c r="A91" s="29"/>
      <c r="B91" s="129"/>
      <c r="C91" s="129"/>
      <c r="D91" s="129"/>
      <c r="E91" s="168"/>
      <c r="F91" s="168"/>
      <c r="G91" s="168"/>
      <c r="H91" s="168"/>
      <c r="I91" s="168"/>
      <c r="J91" s="168"/>
      <c r="K91" s="168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customFormat="false" ht="13.8" hidden="false" customHeight="false" outlineLevel="0" collapsed="false">
      <c r="A92" s="186"/>
      <c r="B92" s="234" t="s">
        <v>150</v>
      </c>
      <c r="C92" s="235"/>
      <c r="D92" s="187"/>
      <c r="E92" s="160"/>
      <c r="F92" s="160"/>
      <c r="G92" s="160"/>
      <c r="H92" s="160"/>
      <c r="I92" s="160"/>
      <c r="J92" s="160"/>
      <c r="K92" s="160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</row>
    <row r="93" customFormat="false" ht="13.8" hidden="false" customHeight="false" outlineLevel="0" collapsed="false">
      <c r="A93" s="186"/>
      <c r="B93" s="234" t="s">
        <v>151</v>
      </c>
      <c r="C93" s="235"/>
      <c r="D93" s="187"/>
      <c r="E93" s="172"/>
      <c r="F93" s="172"/>
      <c r="G93" s="172"/>
      <c r="H93" s="172"/>
      <c r="I93" s="172"/>
      <c r="J93" s="172"/>
      <c r="K93" s="172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  <c r="BH93" s="186"/>
      <c r="BI93" s="186"/>
      <c r="BJ93" s="186"/>
      <c r="BK93" s="186"/>
      <c r="BL93" s="186"/>
    </row>
    <row r="94" customFormat="false" ht="15.75" hidden="false" customHeight="true" outlineLevel="0" collapsed="false">
      <c r="A94" s="29"/>
      <c r="B94" s="83" t="s">
        <v>152</v>
      </c>
      <c r="C94" s="162" t="s">
        <v>111</v>
      </c>
      <c r="D94" s="162"/>
      <c r="E94" s="163" t="s">
        <v>112</v>
      </c>
      <c r="F94" s="163" t="s">
        <v>99</v>
      </c>
      <c r="G94" s="163" t="s">
        <v>99</v>
      </c>
      <c r="H94" s="163" t="s">
        <v>99</v>
      </c>
      <c r="I94" s="163" t="s">
        <v>99</v>
      </c>
      <c r="J94" s="163" t="s">
        <v>99</v>
      </c>
      <c r="K94" s="163" t="s">
        <v>99</v>
      </c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customFormat="false" ht="15.75" hidden="false" customHeight="true" outlineLevel="0" collapsed="false">
      <c r="A95" s="29"/>
      <c r="B95" s="163" t="s">
        <v>43</v>
      </c>
      <c r="C95" s="142" t="s">
        <v>153</v>
      </c>
      <c r="D95" s="142"/>
      <c r="E95" s="173" t="n">
        <f aca="false">ROUND(((1/12)*100),2)</f>
        <v>8.33</v>
      </c>
      <c r="F95" s="164" t="n">
        <f aca="false">E95%*(F54+F61+F73+F80)</f>
        <v>258.929801305465</v>
      </c>
      <c r="G95" s="164" t="n">
        <f aca="false">E95%*(G54+G61+G73+G80)</f>
        <v>252.563032365465</v>
      </c>
      <c r="H95" s="164" t="n">
        <f aca="false">E95%*(H54+H61+H73+H80)</f>
        <v>255.264601305465</v>
      </c>
      <c r="I95" s="164" t="n">
        <f aca="false">E95%*(I54+I61+I73+I80)</f>
        <v>258.196761305465</v>
      </c>
      <c r="J95" s="164" t="n">
        <f aca="false">E95%*(J54+J61+J73+J80)</f>
        <v>262.595001305465</v>
      </c>
      <c r="K95" s="164" t="n">
        <f aca="false">E95%*(K54+K61+K73+K80)</f>
        <v>252.563032365465</v>
      </c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customFormat="false" ht="15.75" hidden="false" customHeight="true" outlineLevel="0" collapsed="false">
      <c r="A96" s="29"/>
      <c r="B96" s="163" t="s">
        <v>45</v>
      </c>
      <c r="C96" s="144" t="s">
        <v>111</v>
      </c>
      <c r="D96" s="144"/>
      <c r="E96" s="183" t="n">
        <f aca="false">ROUND(((8/30)/12*100),2)</f>
        <v>2.22</v>
      </c>
      <c r="F96" s="166" t="n">
        <f aca="false">E96%*(F54+F61+F73+F80)</f>
        <v>69.0065016684432</v>
      </c>
      <c r="G96" s="166" t="n">
        <f aca="false">E96%*(G54+G61+G73+G80)</f>
        <v>67.3097157084432</v>
      </c>
      <c r="H96" s="166" t="n">
        <f aca="false">E96%*(H54+H61+H73+H80)</f>
        <v>68.0297016684432</v>
      </c>
      <c r="I96" s="166" t="n">
        <f aca="false">E96%*(I54+I61+I73+I80)</f>
        <v>68.8111416684432</v>
      </c>
      <c r="J96" s="166" t="n">
        <f aca="false">E96%*(J54+J61+J73+J80)</f>
        <v>69.9833016684432</v>
      </c>
      <c r="K96" s="166" t="n">
        <f aca="false">E96%*(K54+K61+K73+K80)</f>
        <v>67.3097157084432</v>
      </c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customFormat="false" ht="15.75" hidden="false" customHeight="true" outlineLevel="0" collapsed="false">
      <c r="A97" s="29"/>
      <c r="B97" s="163" t="s">
        <v>48</v>
      </c>
      <c r="C97" s="142" t="s">
        <v>154</v>
      </c>
      <c r="D97" s="142"/>
      <c r="E97" s="173" t="n">
        <v>0.01</v>
      </c>
      <c r="F97" s="164" t="n">
        <f aca="false">E97%*(F54+F61+F73+F80)</f>
        <v>0.3108400976056</v>
      </c>
      <c r="G97" s="164" t="n">
        <f aca="false">E97%*(G54+G61+G73+G80)</f>
        <v>0.3031969176056</v>
      </c>
      <c r="H97" s="164" t="n">
        <f aca="false">E97%*(H54+H61+H73+H80)</f>
        <v>0.3064400976056</v>
      </c>
      <c r="I97" s="164" t="n">
        <f aca="false">E97%*(I54+I61+I73+I80)</f>
        <v>0.3099600976056</v>
      </c>
      <c r="J97" s="164" t="n">
        <f aca="false">E97%*(J54+J61+J73+J80)</f>
        <v>0.3152400976056</v>
      </c>
      <c r="K97" s="164" t="n">
        <f aca="false">E97%*(K54+K61+K73+K80)</f>
        <v>0.3031969176056</v>
      </c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customFormat="false" ht="15.75" hidden="false" customHeight="true" outlineLevel="0" collapsed="false">
      <c r="A98" s="29"/>
      <c r="B98" s="163" t="s">
        <v>51</v>
      </c>
      <c r="C98" s="144" t="s">
        <v>155</v>
      </c>
      <c r="D98" s="144"/>
      <c r="E98" s="183" t="n">
        <v>0.02</v>
      </c>
      <c r="F98" s="166" t="n">
        <f aca="false">E98%*(F54+F61+F73+F80)</f>
        <v>0.6216801952112</v>
      </c>
      <c r="G98" s="166" t="n">
        <f aca="false">E98%*(G54+G61+G73+G80)</f>
        <v>0.6063938352112</v>
      </c>
      <c r="H98" s="166" t="n">
        <f aca="false">E98%*(H54+H61+H73+H80)</f>
        <v>0.6128801952112</v>
      </c>
      <c r="I98" s="166" t="n">
        <f aca="false">E98%*(I54+I61+I73+I80)</f>
        <v>0.6199201952112</v>
      </c>
      <c r="J98" s="166" t="n">
        <f aca="false">E98%*(J54+J61+J73+J80)</f>
        <v>0.6304801952112</v>
      </c>
      <c r="K98" s="166" t="n">
        <f aca="false">E98%*(K54+K61+K73+K80)</f>
        <v>0.6063938352112</v>
      </c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customFormat="false" ht="15.75" hidden="false" customHeight="true" outlineLevel="0" collapsed="false">
      <c r="A99" s="29"/>
      <c r="B99" s="163" t="s">
        <v>80</v>
      </c>
      <c r="C99" s="142" t="s">
        <v>156</v>
      </c>
      <c r="D99" s="142"/>
      <c r="E99" s="173" t="n">
        <v>0.1</v>
      </c>
      <c r="F99" s="164" t="n">
        <f aca="false">E99%*(F54+F61+F73+F80)</f>
        <v>3.108400976056</v>
      </c>
      <c r="G99" s="164" t="n">
        <f aca="false">E99%*(G54+G61+G73+G80)</f>
        <v>3.031969176056</v>
      </c>
      <c r="H99" s="164" t="n">
        <f aca="false">E99%*(H54+H61+H73+H80)</f>
        <v>3.064400976056</v>
      </c>
      <c r="I99" s="164" t="n">
        <f aca="false">E99%*(I54+I61+I73+I80)</f>
        <v>3.099600976056</v>
      </c>
      <c r="J99" s="164" t="n">
        <f aca="false">E99%*(J54+J61+J73+J80)</f>
        <v>3.152400976056</v>
      </c>
      <c r="K99" s="164" t="n">
        <f aca="false">E99%*(K54+K61+K73+K80)</f>
        <v>3.031969176056</v>
      </c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customFormat="false" ht="15.75" hidden="false" customHeight="true" outlineLevel="0" collapsed="false">
      <c r="A100" s="29"/>
      <c r="B100" s="163" t="s">
        <v>133</v>
      </c>
      <c r="C100" s="144" t="s">
        <v>96</v>
      </c>
      <c r="D100" s="144"/>
      <c r="E100" s="189" t="n">
        <f aca="false">$F$42</f>
        <v>0</v>
      </c>
      <c r="F100" s="166" t="n">
        <f aca="false">E100%*(F54+F61+F73+F80)</f>
        <v>0</v>
      </c>
      <c r="G100" s="166" t="n">
        <f aca="false">E100%*(G54+G61+G73+G80)</f>
        <v>0</v>
      </c>
      <c r="H100" s="166" t="n">
        <f aca="false">E100%*(H54+H61+H73+H80)</f>
        <v>0</v>
      </c>
      <c r="I100" s="166" t="n">
        <f aca="false">E100%*(I54+I61+I73+I80)</f>
        <v>0</v>
      </c>
      <c r="J100" s="166" t="n">
        <f aca="false">E100%*(J54+J61+J73+J80)</f>
        <v>0</v>
      </c>
      <c r="K100" s="166" t="n">
        <f aca="false">E100%*(K54+K61+K73+K80)</f>
        <v>0</v>
      </c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customFormat="false" ht="15.75" hidden="false" customHeight="true" outlineLevel="0" collapsed="false">
      <c r="A101" s="29"/>
      <c r="B101" s="162" t="s">
        <v>68</v>
      </c>
      <c r="C101" s="162"/>
      <c r="D101" s="162"/>
      <c r="E101" s="188" t="n">
        <f aca="false">SUM(E95:E100)</f>
        <v>10.68</v>
      </c>
      <c r="F101" s="167" t="n">
        <f aca="false">SUM(F95:F100)</f>
        <v>331.977224242781</v>
      </c>
      <c r="G101" s="167" t="n">
        <f aca="false">SUM(G95:G100)</f>
        <v>323.814308002781</v>
      </c>
      <c r="H101" s="167" t="n">
        <f aca="false">SUM(H95:H100)</f>
        <v>327.278024242781</v>
      </c>
      <c r="I101" s="167" t="n">
        <f aca="false">SUM(I95:I100)</f>
        <v>331.037384242781</v>
      </c>
      <c r="J101" s="167" t="n">
        <f aca="false">SUM(J95:J100)</f>
        <v>336.676424242781</v>
      </c>
      <c r="K101" s="167" t="n">
        <f aca="false">SUM(K95:K100)</f>
        <v>323.814308002781</v>
      </c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customFormat="false" ht="13.8" hidden="false" customHeight="false" outlineLevel="0" collapsed="false">
      <c r="A102" s="175"/>
      <c r="B102" s="178"/>
      <c r="C102" s="178"/>
      <c r="D102" s="178"/>
      <c r="E102" s="179"/>
      <c r="F102" s="180"/>
      <c r="G102" s="180"/>
      <c r="H102" s="180"/>
      <c r="I102" s="180"/>
      <c r="J102" s="180"/>
      <c r="K102" s="180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</row>
    <row r="103" customFormat="false" ht="13.8" hidden="false" customHeight="false" outlineLevel="0" collapsed="false">
      <c r="A103" s="186"/>
      <c r="B103" s="158" t="s">
        <v>157</v>
      </c>
      <c r="C103" s="170"/>
      <c r="D103" s="187"/>
      <c r="E103" s="172"/>
      <c r="F103" s="172"/>
      <c r="G103" s="172"/>
      <c r="H103" s="172"/>
      <c r="I103" s="172"/>
      <c r="J103" s="172"/>
      <c r="K103" s="172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86"/>
      <c r="AL103" s="186"/>
      <c r="AM103" s="186"/>
      <c r="AN103" s="186"/>
      <c r="AO103" s="186"/>
      <c r="AP103" s="186"/>
      <c r="AQ103" s="186"/>
      <c r="AR103" s="186"/>
      <c r="AS103" s="186"/>
      <c r="AT103" s="186"/>
      <c r="AU103" s="186"/>
      <c r="AV103" s="186"/>
      <c r="AW103" s="186"/>
      <c r="AX103" s="186"/>
      <c r="AY103" s="186"/>
      <c r="AZ103" s="186"/>
      <c r="BA103" s="186"/>
      <c r="BB103" s="186"/>
      <c r="BC103" s="186"/>
      <c r="BD103" s="186"/>
      <c r="BE103" s="186"/>
      <c r="BF103" s="186"/>
      <c r="BG103" s="186"/>
      <c r="BH103" s="186"/>
      <c r="BI103" s="186"/>
      <c r="BJ103" s="186"/>
      <c r="BK103" s="186"/>
      <c r="BL103" s="186"/>
    </row>
    <row r="104" customFormat="false" ht="16.15" hidden="false" customHeight="false" outlineLevel="0" collapsed="false">
      <c r="A104" s="29"/>
      <c r="B104" s="83" t="s">
        <v>158</v>
      </c>
      <c r="C104" s="140" t="s">
        <v>159</v>
      </c>
      <c r="D104" s="140"/>
      <c r="E104" s="140"/>
      <c r="F104" s="163" t="s">
        <v>99</v>
      </c>
      <c r="G104" s="163" t="s">
        <v>99</v>
      </c>
      <c r="H104" s="163" t="s">
        <v>99</v>
      </c>
      <c r="I104" s="163" t="s">
        <v>99</v>
      </c>
      <c r="J104" s="163" t="s">
        <v>99</v>
      </c>
      <c r="K104" s="163" t="s">
        <v>99</v>
      </c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customFormat="false" ht="16.15" hidden="false" customHeight="true" outlineLevel="0" collapsed="false">
      <c r="A105" s="29"/>
      <c r="B105" s="83" t="s">
        <v>43</v>
      </c>
      <c r="C105" s="142" t="s">
        <v>160</v>
      </c>
      <c r="D105" s="142"/>
      <c r="E105" s="142"/>
      <c r="F105" s="226" t="n">
        <f aca="false">IF(F30=15,((F54)/220)*(1+0.5)*15,0)</f>
        <v>0</v>
      </c>
      <c r="G105" s="226" t="n">
        <f aca="false">IF(G30=15,((G54)/220)*(1+0.5)*15,0)</f>
        <v>0</v>
      </c>
      <c r="H105" s="226" t="n">
        <f aca="false">IF(H30=15,((H54)/220)*(1+0.5)*15,0)</f>
        <v>0</v>
      </c>
      <c r="I105" s="226" t="n">
        <f aca="false">IF(I30=15,((I54)/220)*(1+0.5)*15,0)</f>
        <v>0</v>
      </c>
      <c r="J105" s="226" t="n">
        <f aca="false">IF(J30=15,((J54)/220)*(1+0.5)*15,0)</f>
        <v>0</v>
      </c>
      <c r="K105" s="226" t="n">
        <f aca="false">IF(K30=15,((K54)/220)*(1+0.5)*15,0)</f>
        <v>0</v>
      </c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customFormat="false" ht="13.8" hidden="false" customHeight="false" outlineLevel="0" collapsed="false">
      <c r="A106" s="29"/>
      <c r="B106" s="140" t="s">
        <v>161</v>
      </c>
      <c r="C106" s="140"/>
      <c r="D106" s="140"/>
      <c r="E106" s="140"/>
      <c r="F106" s="230" t="n">
        <f aca="false">SUM(F105)</f>
        <v>0</v>
      </c>
      <c r="G106" s="230" t="n">
        <f aca="false">SUM(G105)</f>
        <v>0</v>
      </c>
      <c r="H106" s="230" t="n">
        <f aca="false">SUM(H105)</f>
        <v>0</v>
      </c>
      <c r="I106" s="230" t="n">
        <f aca="false">SUM(I105)</f>
        <v>0</v>
      </c>
      <c r="J106" s="230" t="n">
        <f aca="false">SUM(J105)</f>
        <v>0</v>
      </c>
      <c r="K106" s="230" t="n">
        <f aca="false">SUM(K105)</f>
        <v>0</v>
      </c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customFormat="false" ht="15.75" hidden="false" customHeight="true" outlineLevel="0" collapsed="false">
      <c r="A107" s="29"/>
      <c r="B107" s="163" t="s">
        <v>45</v>
      </c>
      <c r="C107" s="142" t="s">
        <v>162</v>
      </c>
      <c r="D107" s="142"/>
      <c r="E107" s="142"/>
      <c r="F107" s="216" t="n">
        <f aca="false">E73%*$F$106</f>
        <v>0</v>
      </c>
      <c r="G107" s="216" t="n">
        <f aca="false">F73%*$F$106</f>
        <v>0</v>
      </c>
      <c r="H107" s="216" t="n">
        <f aca="false">G73%*$F$106</f>
        <v>0</v>
      </c>
      <c r="I107" s="216" t="n">
        <f aca="false">H73%*$F$106</f>
        <v>0</v>
      </c>
      <c r="J107" s="216" t="n">
        <f aca="false">I73%*$F$106</f>
        <v>0</v>
      </c>
      <c r="K107" s="216" t="n">
        <f aca="false">J73%*$F$106</f>
        <v>0</v>
      </c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customFormat="false" ht="13.8" hidden="false" customHeight="false" outlineLevel="0" collapsed="false">
      <c r="A108" s="29"/>
      <c r="B108" s="140" t="s">
        <v>68</v>
      </c>
      <c r="C108" s="140"/>
      <c r="D108" s="140"/>
      <c r="E108" s="140"/>
      <c r="F108" s="229" t="n">
        <f aca="false">SUM(F106:F107)</f>
        <v>0</v>
      </c>
      <c r="G108" s="229" t="n">
        <f aca="false">SUM(G106:G107)</f>
        <v>0</v>
      </c>
      <c r="H108" s="229" t="n">
        <f aca="false">SUM(H106:H107)</f>
        <v>0</v>
      </c>
      <c r="I108" s="229" t="n">
        <f aca="false">SUM(I106:I107)</f>
        <v>0</v>
      </c>
      <c r="J108" s="229" t="n">
        <f aca="false">SUM(J106:J107)</f>
        <v>0</v>
      </c>
      <c r="K108" s="229" t="n">
        <f aca="false">SUM(K106:K107)</f>
        <v>0</v>
      </c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customFormat="false" ht="13.8" hidden="false" customHeight="false" outlineLevel="0" collapsed="false">
      <c r="B109" s="191"/>
      <c r="C109" s="145"/>
      <c r="D109" s="192"/>
      <c r="E109" s="145"/>
      <c r="F109" s="193"/>
      <c r="G109" s="193"/>
      <c r="H109" s="193"/>
      <c r="I109" s="193"/>
      <c r="J109" s="193"/>
      <c r="K109" s="193"/>
    </row>
    <row r="110" customFormat="false" ht="13.8" hidden="false" customHeight="false" outlineLevel="0" collapsed="false">
      <c r="A110" s="153"/>
      <c r="B110" s="158" t="s">
        <v>163</v>
      </c>
      <c r="C110" s="170"/>
      <c r="D110" s="194"/>
      <c r="E110" s="172"/>
      <c r="F110" s="172"/>
      <c r="G110" s="172"/>
      <c r="H110" s="172"/>
      <c r="I110" s="172"/>
      <c r="J110" s="172"/>
      <c r="K110" s="172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</row>
    <row r="111" customFormat="false" ht="15.75" hidden="false" customHeight="true" outlineLevel="0" collapsed="false">
      <c r="B111" s="83" t="n">
        <v>5</v>
      </c>
      <c r="C111" s="162" t="s">
        <v>106</v>
      </c>
      <c r="D111" s="162"/>
      <c r="E111" s="162"/>
      <c r="F111" s="163" t="s">
        <v>99</v>
      </c>
      <c r="G111" s="163" t="s">
        <v>99</v>
      </c>
      <c r="H111" s="163" t="s">
        <v>99</v>
      </c>
      <c r="I111" s="163" t="s">
        <v>99</v>
      </c>
      <c r="J111" s="163" t="s">
        <v>99</v>
      </c>
      <c r="K111" s="163" t="s">
        <v>99</v>
      </c>
    </row>
    <row r="112" customFormat="false" ht="15.75" hidden="false" customHeight="true" outlineLevel="0" collapsed="false">
      <c r="B112" s="80" t="s">
        <v>43</v>
      </c>
      <c r="C112" s="142" t="s">
        <v>107</v>
      </c>
      <c r="D112" s="142"/>
      <c r="E112" s="142"/>
      <c r="F112" s="216" t="n">
        <f aca="false">F36</f>
        <v>25.75</v>
      </c>
      <c r="G112" s="216" t="n">
        <f aca="false">G36</f>
        <v>25.75</v>
      </c>
      <c r="H112" s="216" t="n">
        <f aca="false">H36</f>
        <v>25.75</v>
      </c>
      <c r="I112" s="216" t="n">
        <f aca="false">I36</f>
        <v>25.75</v>
      </c>
      <c r="J112" s="216" t="n">
        <f aca="false">J36</f>
        <v>25.75</v>
      </c>
      <c r="K112" s="216" t="n">
        <f aca="false">K36</f>
        <v>25.75</v>
      </c>
    </row>
    <row r="113" customFormat="false" ht="15.75" hidden="false" customHeight="true" outlineLevel="0" collapsed="false">
      <c r="B113" s="80" t="s">
        <v>45</v>
      </c>
      <c r="C113" s="144" t="s">
        <v>109</v>
      </c>
      <c r="D113" s="144"/>
      <c r="E113" s="144"/>
      <c r="F113" s="217" t="n">
        <f aca="false">F37</f>
        <v>35.80035</v>
      </c>
      <c r="G113" s="217" t="n">
        <f aca="false">G37</f>
        <v>108.789666666667</v>
      </c>
      <c r="H113" s="217" t="n">
        <f aca="false">H37</f>
        <v>87.0343333333333</v>
      </c>
      <c r="I113" s="217" t="n">
        <f aca="false">I37</f>
        <v>97.8065</v>
      </c>
      <c r="J113" s="217" t="n">
        <f aca="false">J37</f>
        <v>94.3298333333333</v>
      </c>
      <c r="K113" s="217" t="n">
        <f aca="false">K37</f>
        <v>95.5481666666667</v>
      </c>
    </row>
    <row r="114" customFormat="false" ht="15.75" hidden="false" customHeight="true" outlineLevel="0" collapsed="false">
      <c r="B114" s="80" t="s">
        <v>48</v>
      </c>
      <c r="C114" s="142" t="s">
        <v>224</v>
      </c>
      <c r="D114" s="142"/>
      <c r="E114" s="142"/>
      <c r="F114" s="216" t="n">
        <f aca="false">F38</f>
        <v>35.3661666666667</v>
      </c>
      <c r="G114" s="216" t="n">
        <f aca="false">G38</f>
        <v>34.1716666666667</v>
      </c>
      <c r="H114" s="216" t="n">
        <f aca="false">H38</f>
        <v>34.1716666666667</v>
      </c>
      <c r="I114" s="216" t="n">
        <f aca="false">I38</f>
        <v>34.1716666666667</v>
      </c>
      <c r="J114" s="216" t="n">
        <f aca="false">J38</f>
        <v>34.1716666666667</v>
      </c>
      <c r="K114" s="216" t="n">
        <f aca="false">K38</f>
        <v>34.1716666666667</v>
      </c>
    </row>
    <row r="115" customFormat="false" ht="15.75" hidden="false" customHeight="true" outlineLevel="0" collapsed="false">
      <c r="B115" s="80" t="s">
        <v>51</v>
      </c>
      <c r="C115" s="144" t="s">
        <v>110</v>
      </c>
      <c r="D115" s="144"/>
      <c r="E115" s="144"/>
      <c r="F115" s="217" t="n">
        <f aca="false">F39</f>
        <v>0</v>
      </c>
      <c r="G115" s="217" t="n">
        <f aca="false">G39</f>
        <v>0</v>
      </c>
      <c r="H115" s="217" t="n">
        <f aca="false">H39</f>
        <v>0</v>
      </c>
      <c r="I115" s="217" t="n">
        <f aca="false">I39</f>
        <v>0</v>
      </c>
      <c r="J115" s="217" t="n">
        <f aca="false">J39</f>
        <v>0</v>
      </c>
      <c r="K115" s="217" t="n">
        <f aca="false">K39</f>
        <v>0</v>
      </c>
    </row>
    <row r="116" customFormat="false" ht="15.75" hidden="false" customHeight="true" outlineLevel="0" collapsed="false">
      <c r="B116" s="162" t="s">
        <v>68</v>
      </c>
      <c r="C116" s="162"/>
      <c r="D116" s="162"/>
      <c r="E116" s="162"/>
      <c r="F116" s="228" t="n">
        <f aca="false">SUM(F112:F114)</f>
        <v>96.9165166666667</v>
      </c>
      <c r="G116" s="228" t="n">
        <f aca="false">SUM(G112:G114)</f>
        <v>168.711333333333</v>
      </c>
      <c r="H116" s="228" t="n">
        <f aca="false">SUM(H112:H114)</f>
        <v>146.956</v>
      </c>
      <c r="I116" s="228" t="n">
        <f aca="false">SUM(I112:I114)</f>
        <v>157.728166666667</v>
      </c>
      <c r="J116" s="228" t="n">
        <f aca="false">SUM(J112:J114)</f>
        <v>154.2515</v>
      </c>
      <c r="K116" s="228" t="n">
        <f aca="false">SUM(K112:K114)</f>
        <v>155.469833333333</v>
      </c>
    </row>
    <row r="117" customFormat="false" ht="13.8" hidden="false" customHeight="false" outlineLevel="0" collapsed="false">
      <c r="B117" s="191"/>
      <c r="C117" s="145"/>
      <c r="D117" s="192"/>
      <c r="E117" s="145"/>
      <c r="F117" s="193"/>
      <c r="G117" s="193"/>
      <c r="H117" s="193"/>
      <c r="I117" s="193"/>
      <c r="J117" s="193"/>
      <c r="K117" s="193"/>
    </row>
    <row r="118" customFormat="false" ht="16.15" hidden="false" customHeight="true" outlineLevel="0" collapsed="false">
      <c r="A118" s="153"/>
      <c r="B118" s="195" t="s">
        <v>165</v>
      </c>
      <c r="C118" s="195"/>
      <c r="D118" s="195"/>
      <c r="E118" s="195"/>
      <c r="F118" s="195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</row>
    <row r="119" customFormat="false" ht="16.15" hidden="false" customHeight="false" outlineLevel="0" collapsed="false">
      <c r="B119" s="83" t="n">
        <v>6</v>
      </c>
      <c r="C119" s="140" t="s">
        <v>166</v>
      </c>
      <c r="D119" s="140"/>
      <c r="E119" s="163" t="s">
        <v>112</v>
      </c>
      <c r="F119" s="163" t="s">
        <v>99</v>
      </c>
      <c r="G119" s="163" t="s">
        <v>99</v>
      </c>
      <c r="H119" s="163" t="s">
        <v>99</v>
      </c>
      <c r="I119" s="163" t="s">
        <v>99</v>
      </c>
      <c r="J119" s="163" t="s">
        <v>99</v>
      </c>
      <c r="K119" s="163" t="s">
        <v>99</v>
      </c>
    </row>
    <row r="120" customFormat="false" ht="16.15" hidden="false" customHeight="true" outlineLevel="0" collapsed="false">
      <c r="B120" s="83" t="s">
        <v>43</v>
      </c>
      <c r="C120" s="142" t="s">
        <v>167</v>
      </c>
      <c r="D120" s="142"/>
      <c r="E120" s="196" t="n">
        <v>4.73</v>
      </c>
      <c r="F120" s="164" t="n">
        <f aca="false">E120%*($F$54+$F$61+$F$73+$F$80+$F$108+$F$90+$F$101+$F$116)</f>
        <v>170.357791110096</v>
      </c>
      <c r="G120" s="164" t="n">
        <f aca="false">E120%*($G$54+$G$61+$G$73+$G$80+$G$108+$G$90+$G$101+$G$116)</f>
        <v>169.752355860277</v>
      </c>
      <c r="H120" s="164" t="n">
        <f aca="false">E120%*($H$54+$H$61+$H$73+$H$80+$H$108+$H$90+$H$101+$H$116)</f>
        <v>170.421186511762</v>
      </c>
      <c r="I120" s="164" t="n">
        <f aca="false">E120%*($I$54+$I$61+$I$73+$I$80+$I$108+$I$90+$I$101+$I$116)</f>
        <v>172.773487723096</v>
      </c>
      <c r="J120" s="164" t="n">
        <f aca="false">E120%*($J$54+$J$61+$J$73+$J$80+$J$108+$J$90+$J$101+$J$116)</f>
        <v>175.373207981762</v>
      </c>
      <c r="K120" s="164" t="n">
        <f aca="false">E120%*($K$54+$K$61+$K$73+$K$80+$K$108+$K$90+$K$101+$K$116)</f>
        <v>169.126032910277</v>
      </c>
    </row>
    <row r="121" customFormat="false" ht="16.15" hidden="false" customHeight="true" outlineLevel="0" collapsed="false">
      <c r="B121" s="163" t="s">
        <v>45</v>
      </c>
      <c r="C121" s="144" t="s">
        <v>168</v>
      </c>
      <c r="D121" s="144"/>
      <c r="E121" s="196" t="n">
        <v>5.57</v>
      </c>
      <c r="F121" s="166" t="n">
        <f aca="false">E121%*($F$54+$F$61+$F$73+$F$80+$F$108+$F$90+$F$101+$F$116+F120)</f>
        <v>210.100534986658</v>
      </c>
      <c r="G121" s="166" t="n">
        <f aca="false">E121%*($G$54+$G$61+$G$73+$G$80+$G$108+$G$90+$G$101+$G$116+G120)</f>
        <v>209.353857837008</v>
      </c>
      <c r="H121" s="166" t="n">
        <f aca="false">E121%*($H$54+$H$61+$H$73+$H$80+$H$108+$H$90+$H$101+$H$116+H120)</f>
        <v>210.178719892197</v>
      </c>
      <c r="I121" s="166" t="n">
        <f aca="false">E121%*($I$54+$I$61+$I$73+$I$80+$I$108+$I$90+$I$101+$I$116+I120)</f>
        <v>213.079789105002</v>
      </c>
      <c r="J121" s="166" t="n">
        <f aca="false">E121%*($J$54+$J$61+$J$73+$J$80+$J$108+$J$90+$J$101+$J$116+J120)</f>
        <v>216.285997718076</v>
      </c>
      <c r="K121" s="166" t="n">
        <f aca="false">E121%*($K$54+$K$61+$K$73+$K$80+$K$108+$K$90+$K$101+$K$116+K120)</f>
        <v>208.581420098693</v>
      </c>
    </row>
    <row r="122" customFormat="false" ht="16.15" hidden="false" customHeight="true" outlineLevel="0" collapsed="false">
      <c r="B122" s="163" t="s">
        <v>48</v>
      </c>
      <c r="C122" s="142" t="s">
        <v>113</v>
      </c>
      <c r="D122" s="142"/>
      <c r="E122" s="197" t="n">
        <v>8.65</v>
      </c>
      <c r="F122" s="164" t="n">
        <f aca="false">SUM(F123:F125)</f>
        <v>377.068315167527</v>
      </c>
      <c r="G122" s="164" t="n">
        <f aca="false">SUM(G123:G125)</f>
        <v>375.72825054175</v>
      </c>
      <c r="H122" s="164" t="n">
        <f aca="false">SUM(H123:H125)</f>
        <v>377.208633946845</v>
      </c>
      <c r="I122" s="164" t="n">
        <f aca="false">SUM(I123:I125)</f>
        <v>382.415195083522</v>
      </c>
      <c r="J122" s="164" t="n">
        <f aca="false">SUM(J123:J125)</f>
        <v>388.169391187232</v>
      </c>
      <c r="K122" s="164" t="n">
        <f aca="false">SUM(K123:K125)</f>
        <v>374.341953278981</v>
      </c>
    </row>
    <row r="123" customFormat="false" ht="14.6" hidden="false" customHeight="true" outlineLevel="0" collapsed="false">
      <c r="B123" s="198" t="s">
        <v>169</v>
      </c>
      <c r="C123" s="199" t="s">
        <v>170</v>
      </c>
      <c r="D123" s="199"/>
      <c r="E123" s="200" t="n">
        <v>0.65</v>
      </c>
      <c r="F123" s="201" t="n">
        <f aca="false">(E123%*($F$54+$F$61+$F$73+$F$80+$F$90+$F$101+$F$108+$F$116+$F$120+$F$121))/(1-E122%)</f>
        <v>28.3346132784847</v>
      </c>
      <c r="G123" s="201" t="n">
        <f aca="false">(E123%*($G$54+$G$61+$G$73+$G$80+$G$90+$G$101+$G$108+$G$116+$G$120+$G$121))/(1-E122%)</f>
        <v>28.2339147805939</v>
      </c>
      <c r="H123" s="201" t="n">
        <f aca="false">(E123%*($H$54+$H$61+$H$73+$H$80+$H$90+$H$101+$H$108+$H$116+$H$120+$H$121))/(1-E122%)</f>
        <v>28.3451574642138</v>
      </c>
      <c r="I123" s="201" t="n">
        <f aca="false">(E123%*($I$54+$I$61+$I$73+$I$80+$I$90+$I$101+$I$108+$I$116+$I$120+$I$121))/(1-E122%)</f>
        <v>28.7364019426924</v>
      </c>
      <c r="J123" s="201" t="n">
        <f aca="false">(E123%*($J$54+$J$61+$J$73+$J$80+$J$90+$J$101+$J$108+$J$116+$J$120+$J$121))/(1-E122%)</f>
        <v>29.1687981816995</v>
      </c>
      <c r="K123" s="201" t="n">
        <f aca="false">(E123%*($K$54+$K$61+$K$73+$K$80+$K$90+$K$108+$K$101+$K$116+$K$120+$K$121))/(1-E122%)</f>
        <v>28.1297421539119</v>
      </c>
    </row>
    <row r="124" customFormat="false" ht="14.6" hidden="false" customHeight="true" outlineLevel="0" collapsed="false">
      <c r="B124" s="198" t="s">
        <v>171</v>
      </c>
      <c r="C124" s="202" t="s">
        <v>172</v>
      </c>
      <c r="D124" s="202"/>
      <c r="E124" s="203" t="n">
        <v>3</v>
      </c>
      <c r="F124" s="204" t="n">
        <f aca="false">(E124%*($F$54+$F$61+$F$73+$F$80+$F$90+$F$101+$F$108+$F$116+$F$120+$F$121))/(1-E122%)</f>
        <v>130.775138208391</v>
      </c>
      <c r="G124" s="204" t="n">
        <f aca="false">(E124%*($G$54+$G$61+$G$73+$G$80+$G$90+$G$101+$G$108+$G$116+$G$120+$G$121))/(1-E122%)</f>
        <v>130.310375910433</v>
      </c>
      <c r="H124" s="204" t="n">
        <f aca="false">(E124%*($H$54+$H$61+$H$73+$H$80+$H$90+$H$101+$H$108+$H$116+$H$120+$H$121))/(1-E122%)</f>
        <v>130.823803680987</v>
      </c>
      <c r="I124" s="204" t="n">
        <f aca="false">(E124%*($I$54+$I$61+$I$73+$I$80+$I$90+$I$101+$I$108+$I$116+$I$120+$I$121))/(1-E122%)</f>
        <v>132.629547427811</v>
      </c>
      <c r="J124" s="204" t="n">
        <f aca="false">(E124%*($J$54+$J$61+$J$73+$J$80+$J$90+$J$101+$J$108+$J$116+$J$120+$J$121))/(1-E122%)</f>
        <v>134.625222377075</v>
      </c>
      <c r="K124" s="204" t="n">
        <f aca="false">(E124%*($K$54+$K$61+$K$73+$K$80+$K$90+$K$101+$K$108+$K$116+$K$120+$K$121))/(1-E122%)</f>
        <v>129.829579171901</v>
      </c>
    </row>
    <row r="125" customFormat="false" ht="14.6" hidden="false" customHeight="true" outlineLevel="0" collapsed="false">
      <c r="A125" s="205"/>
      <c r="B125" s="198" t="s">
        <v>173</v>
      </c>
      <c r="C125" s="199" t="s">
        <v>174</v>
      </c>
      <c r="D125" s="199"/>
      <c r="E125" s="200" t="n">
        <f aca="false">$F$45</f>
        <v>5</v>
      </c>
      <c r="F125" s="201" t="n">
        <f aca="false">(E125%*($F$54+$F$61+$F$73+$F$80+$F$90+$F$101+$F$108+$F$116+$F$120+$F$121))/(1-E122%)</f>
        <v>217.958563680651</v>
      </c>
      <c r="G125" s="201" t="n">
        <f aca="false">(E125%*($G$54+$G$61+$G$73+$G$80+$G$90+$G$101+$G$108+$G$116+$G$120+$G$121))/(1-E122%)</f>
        <v>217.183959850722</v>
      </c>
      <c r="H125" s="201" t="n">
        <f aca="false">(E125%*($H$54+$H$61+$H$73+$H$80+$H$90+$H$101+$H$108+$H$116+$H$120+$H$121))/(1-E122%)</f>
        <v>218.039672801644</v>
      </c>
      <c r="I125" s="201" t="n">
        <f aca="false">(E125%*($I$54+$I$61+$I$73+$I$80+$I$90+$I$101+$I$108+$I$116+$I$120+$I$121))/(1-E122%)</f>
        <v>221.049245713018</v>
      </c>
      <c r="J125" s="201" t="n">
        <f aca="false">(E125%*($J$54+$J$61+$J$73+$J$80+$J$90+$J$101+$J$108+$J$116+$J$120+$J$121))/(1-E122%)</f>
        <v>224.375370628458</v>
      </c>
      <c r="K125" s="201" t="n">
        <f aca="false">(E125%*($K$54+$K$61+$K$73+$K$80+$K$90+$K$101+$K$108+$K$116+$K$120+$K$121))/(1-E122%)</f>
        <v>216.382631953168</v>
      </c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/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  <c r="BI125" s="205"/>
      <c r="BJ125" s="205"/>
      <c r="BK125" s="205"/>
      <c r="BL125" s="205"/>
    </row>
    <row r="126" customFormat="false" ht="16.15" hidden="false" customHeight="false" outlineLevel="0" collapsed="false">
      <c r="A126" s="205"/>
      <c r="B126" s="140" t="s">
        <v>68</v>
      </c>
      <c r="C126" s="140"/>
      <c r="D126" s="140"/>
      <c r="E126" s="140"/>
      <c r="F126" s="167" t="n">
        <f aca="false">SUM(F120:F122)</f>
        <v>757.52664126428</v>
      </c>
      <c r="G126" s="167" t="n">
        <f aca="false">SUM(G120:G122)</f>
        <v>754.834464239035</v>
      </c>
      <c r="H126" s="167" t="n">
        <f aca="false">SUM(H120:H122)</f>
        <v>757.808540350804</v>
      </c>
      <c r="I126" s="167" t="n">
        <f aca="false">SUM(I120:I122)</f>
        <v>768.268471911619</v>
      </c>
      <c r="J126" s="167" t="n">
        <f aca="false">SUM(J120:J122)</f>
        <v>779.82859688707</v>
      </c>
      <c r="K126" s="167" t="n">
        <f aca="false">SUM(K120:K122)</f>
        <v>752.049406287951</v>
      </c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  <c r="BI126" s="205"/>
      <c r="BJ126" s="205"/>
      <c r="BK126" s="205"/>
      <c r="BL126" s="205"/>
    </row>
    <row r="127" customFormat="false" ht="13.8" hidden="false" customHeight="false" outlineLevel="0" collapsed="false">
      <c r="A127" s="205"/>
      <c r="B127" s="191"/>
      <c r="C127" s="145"/>
      <c r="D127" s="145"/>
      <c r="E127" s="72"/>
      <c r="F127" s="72"/>
      <c r="G127" s="72"/>
      <c r="H127" s="72"/>
      <c r="I127" s="72"/>
      <c r="J127" s="72"/>
      <c r="K127" s="72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/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  <c r="BI127" s="205"/>
      <c r="BJ127" s="205"/>
      <c r="BK127" s="205"/>
      <c r="BL127" s="205"/>
    </row>
    <row r="128" customFormat="false" ht="17.35" hidden="false" customHeight="false" outlineLevel="0" collapsed="false">
      <c r="A128" s="206"/>
      <c r="B128" s="207" t="s">
        <v>175</v>
      </c>
      <c r="C128" s="208"/>
      <c r="D128" s="209"/>
      <c r="E128" s="209"/>
      <c r="F128" s="210"/>
      <c r="G128" s="210"/>
      <c r="H128" s="210"/>
      <c r="I128" s="210"/>
      <c r="J128" s="210"/>
      <c r="K128" s="210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  <c r="BI128" s="206"/>
      <c r="BJ128" s="206"/>
      <c r="BK128" s="206"/>
      <c r="BL128" s="206"/>
    </row>
    <row r="129" customFormat="false" ht="13.8" hidden="false" customHeight="false" outlineLevel="0" collapsed="false">
      <c r="A129" s="211"/>
      <c r="B129" s="212"/>
      <c r="C129" s="145"/>
      <c r="D129" s="145"/>
      <c r="E129" s="145"/>
      <c r="F129" s="193"/>
      <c r="G129" s="193"/>
      <c r="H129" s="193"/>
      <c r="I129" s="193"/>
      <c r="J129" s="193"/>
      <c r="K129" s="193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  <c r="BI129" s="211"/>
      <c r="BJ129" s="211"/>
      <c r="BK129" s="211"/>
      <c r="BL129" s="211"/>
    </row>
    <row r="130" customFormat="false" ht="15.75" hidden="false" customHeight="true" outlineLevel="0" collapsed="false">
      <c r="A130" s="213"/>
      <c r="B130" s="162" t="s">
        <v>176</v>
      </c>
      <c r="C130" s="162"/>
      <c r="D130" s="162"/>
      <c r="E130" s="162"/>
      <c r="F130" s="163" t="s">
        <v>99</v>
      </c>
      <c r="G130" s="163" t="s">
        <v>99</v>
      </c>
      <c r="H130" s="163" t="s">
        <v>99</v>
      </c>
      <c r="I130" s="163" t="s">
        <v>99</v>
      </c>
      <c r="J130" s="163" t="s">
        <v>99</v>
      </c>
      <c r="K130" s="163" t="s">
        <v>99</v>
      </c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/>
      <c r="AF130" s="213"/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  <c r="BI130" s="213"/>
      <c r="BJ130" s="213"/>
      <c r="BK130" s="213"/>
      <c r="BL130" s="213"/>
    </row>
    <row r="131" customFormat="false" ht="15.75" hidden="false" customHeight="true" outlineLevel="0" collapsed="false">
      <c r="A131" s="205"/>
      <c r="B131" s="83" t="s">
        <v>177</v>
      </c>
      <c r="C131" s="142" t="s">
        <v>178</v>
      </c>
      <c r="D131" s="142"/>
      <c r="E131" s="142"/>
      <c r="F131" s="164" t="n">
        <f aca="false">F54</f>
        <v>1659.47</v>
      </c>
      <c r="G131" s="164" t="n">
        <f aca="false">G54</f>
        <v>1659.47</v>
      </c>
      <c r="H131" s="164" t="n">
        <f aca="false">H54</f>
        <v>1659.47</v>
      </c>
      <c r="I131" s="164" t="n">
        <f aca="false">I54</f>
        <v>1659.47</v>
      </c>
      <c r="J131" s="164" t="n">
        <f aca="false">J54</f>
        <v>1659.47</v>
      </c>
      <c r="K131" s="164" t="n">
        <f aca="false">K54</f>
        <v>1659.47</v>
      </c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/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  <c r="BI131" s="205"/>
      <c r="BJ131" s="205"/>
      <c r="BK131" s="205"/>
      <c r="BL131" s="205"/>
    </row>
    <row r="132" customFormat="false" ht="15.75" hidden="false" customHeight="true" outlineLevel="0" collapsed="false">
      <c r="A132" s="214"/>
      <c r="B132" s="163" t="s">
        <v>179</v>
      </c>
      <c r="C132" s="144" t="s">
        <v>180</v>
      </c>
      <c r="D132" s="144"/>
      <c r="E132" s="144"/>
      <c r="F132" s="166" t="n">
        <f aca="false">F61+F73+F80</f>
        <v>1448.930976056</v>
      </c>
      <c r="G132" s="166" t="n">
        <f aca="false">G61+G73+G80</f>
        <v>1372.499176056</v>
      </c>
      <c r="H132" s="166" t="n">
        <f aca="false">H61+H73+H80</f>
        <v>1404.930976056</v>
      </c>
      <c r="I132" s="166" t="n">
        <f aca="false">I61+I73+I80</f>
        <v>1440.130976056</v>
      </c>
      <c r="J132" s="166" t="n">
        <f aca="false">J61+J73+J80</f>
        <v>1492.930976056</v>
      </c>
      <c r="K132" s="166" t="n">
        <f aca="false">K61+K73+K80</f>
        <v>1372.499176056</v>
      </c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/>
      <c r="AF132" s="214"/>
      <c r="AG132" s="214"/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  <c r="BI132" s="214"/>
      <c r="BJ132" s="214"/>
      <c r="BK132" s="214"/>
      <c r="BL132" s="214"/>
    </row>
    <row r="133" customFormat="false" ht="15.75" hidden="false" customHeight="true" outlineLevel="0" collapsed="false">
      <c r="A133" s="214"/>
      <c r="B133" s="163" t="n">
        <v>3</v>
      </c>
      <c r="C133" s="142" t="s">
        <v>181</v>
      </c>
      <c r="D133" s="142"/>
      <c r="E133" s="142"/>
      <c r="F133" s="164" t="n">
        <f aca="false">F90</f>
        <v>64.3499153833</v>
      </c>
      <c r="G133" s="164" t="n">
        <f aca="false">G90</f>
        <v>64.3499153833</v>
      </c>
      <c r="H133" s="164" t="n">
        <f aca="false">H90</f>
        <v>64.3499153833</v>
      </c>
      <c r="I133" s="164" t="n">
        <f aca="false">I90</f>
        <v>64.3499153833</v>
      </c>
      <c r="J133" s="164" t="n">
        <f aca="false">J90</f>
        <v>64.3499153833</v>
      </c>
      <c r="K133" s="164" t="n">
        <f aca="false">K90</f>
        <v>64.3499153833</v>
      </c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214"/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  <c r="BI133" s="214"/>
      <c r="BJ133" s="214"/>
      <c r="BK133" s="214"/>
      <c r="BL133" s="214"/>
    </row>
    <row r="134" customFormat="false" ht="15.75" hidden="false" customHeight="true" outlineLevel="0" collapsed="false">
      <c r="A134" s="214"/>
      <c r="B134" s="163" t="s">
        <v>182</v>
      </c>
      <c r="C134" s="144" t="s">
        <v>183</v>
      </c>
      <c r="D134" s="144"/>
      <c r="E134" s="144"/>
      <c r="F134" s="166" t="n">
        <f aca="false">F101+F108</f>
        <v>331.977224242781</v>
      </c>
      <c r="G134" s="166" t="n">
        <f aca="false">G101+G108</f>
        <v>323.814308002781</v>
      </c>
      <c r="H134" s="166" t="n">
        <f aca="false">H101+H108</f>
        <v>327.278024242781</v>
      </c>
      <c r="I134" s="166" t="n">
        <f aca="false">I101+I108</f>
        <v>331.037384242781</v>
      </c>
      <c r="J134" s="166" t="n">
        <f aca="false">J101+J108</f>
        <v>336.676424242781</v>
      </c>
      <c r="K134" s="166" t="n">
        <f aca="false">K101+K108</f>
        <v>323.814308002781</v>
      </c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  <c r="AA134" s="214"/>
      <c r="AB134" s="214"/>
      <c r="AC134" s="214"/>
      <c r="AD134" s="214"/>
      <c r="AE134" s="214"/>
      <c r="AF134" s="214"/>
      <c r="AG134" s="214"/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  <c r="BI134" s="214"/>
      <c r="BJ134" s="214"/>
      <c r="BK134" s="214"/>
      <c r="BL134" s="214"/>
    </row>
    <row r="135" customFormat="false" ht="15.75" hidden="false" customHeight="true" outlineLevel="0" collapsed="false">
      <c r="A135" s="214"/>
      <c r="B135" s="163" t="n">
        <v>5</v>
      </c>
      <c r="C135" s="142" t="s">
        <v>184</v>
      </c>
      <c r="D135" s="142"/>
      <c r="E135" s="142"/>
      <c r="F135" s="164" t="n">
        <f aca="false">F116</f>
        <v>96.9165166666667</v>
      </c>
      <c r="G135" s="164" t="n">
        <f aca="false">G116</f>
        <v>168.711333333333</v>
      </c>
      <c r="H135" s="164" t="n">
        <f aca="false">H116</f>
        <v>146.956</v>
      </c>
      <c r="I135" s="164" t="n">
        <f aca="false">I116</f>
        <v>157.728166666667</v>
      </c>
      <c r="J135" s="164" t="n">
        <f aca="false">J116</f>
        <v>154.2515</v>
      </c>
      <c r="K135" s="164" t="n">
        <f aca="false">K116</f>
        <v>155.469833333333</v>
      </c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  <c r="BI135" s="214"/>
      <c r="BJ135" s="214"/>
      <c r="BK135" s="214"/>
      <c r="BL135" s="214"/>
    </row>
    <row r="136" customFormat="false" ht="15.75" hidden="false" customHeight="true" outlineLevel="0" collapsed="false">
      <c r="A136" s="214"/>
      <c r="B136" s="163" t="s">
        <v>185</v>
      </c>
      <c r="C136" s="144" t="s">
        <v>186</v>
      </c>
      <c r="D136" s="144"/>
      <c r="E136" s="144"/>
      <c r="F136" s="166" t="n">
        <f aca="false">F126</f>
        <v>757.52664126428</v>
      </c>
      <c r="G136" s="166" t="n">
        <f aca="false">G126</f>
        <v>754.834464239035</v>
      </c>
      <c r="H136" s="166" t="n">
        <f aca="false">H126</f>
        <v>757.808540350804</v>
      </c>
      <c r="I136" s="166" t="n">
        <f aca="false">I126</f>
        <v>768.268471911619</v>
      </c>
      <c r="J136" s="166" t="n">
        <f aca="false">J126</f>
        <v>779.82859688707</v>
      </c>
      <c r="K136" s="166" t="n">
        <f aca="false">K126</f>
        <v>752.049406287951</v>
      </c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  <c r="AA136" s="214"/>
      <c r="AB136" s="214"/>
      <c r="AC136" s="214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  <c r="BI136" s="214"/>
      <c r="BJ136" s="214"/>
      <c r="BK136" s="214"/>
      <c r="BL136" s="214"/>
    </row>
    <row r="137" customFormat="false" ht="15.75" hidden="false" customHeight="true" outlineLevel="0" collapsed="false">
      <c r="B137" s="162" t="s">
        <v>187</v>
      </c>
      <c r="C137" s="162"/>
      <c r="D137" s="162"/>
      <c r="E137" s="162"/>
      <c r="F137" s="167" t="n">
        <f aca="false">ROUND((SUM(F131:F136)),2)</f>
        <v>4359.17</v>
      </c>
      <c r="G137" s="167" t="n">
        <f aca="false">ROUND((SUM(G131:G136)),2)</f>
        <v>4343.68</v>
      </c>
      <c r="H137" s="167" t="n">
        <f aca="false">ROUND((SUM(H131:H136)),2)</f>
        <v>4360.79</v>
      </c>
      <c r="I137" s="167" t="n">
        <f aca="false">ROUND((SUM(I131:I136)),2)</f>
        <v>4420.98</v>
      </c>
      <c r="J137" s="167" t="n">
        <f aca="false">ROUND((SUM(J131:J136)),2)</f>
        <v>4487.51</v>
      </c>
      <c r="K137" s="167" t="n">
        <f aca="false">ROUND((SUM(K131:K136)),2)</f>
        <v>4327.65</v>
      </c>
    </row>
    <row r="138" customFormat="false" ht="13.8" hidden="false" customHeight="false" outlineLevel="0" collapsed="false"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customFormat="false" ht="17.35" hidden="false" customHeight="false" outlineLevel="0" collapsed="false">
      <c r="B139" s="207" t="s">
        <v>190</v>
      </c>
      <c r="C139" s="209"/>
      <c r="D139" s="209"/>
      <c r="E139" s="209"/>
      <c r="F139" s="210"/>
      <c r="G139" s="210"/>
      <c r="H139" s="210"/>
      <c r="I139" s="210"/>
      <c r="J139" s="210"/>
      <c r="K139" s="210"/>
    </row>
    <row r="140" customFormat="false" ht="13.8" hidden="false" customHeight="false" outlineLevel="0" collapsed="false">
      <c r="B140" s="212"/>
      <c r="C140" s="145"/>
      <c r="D140" s="145"/>
      <c r="E140" s="145"/>
      <c r="F140" s="193"/>
      <c r="G140" s="193"/>
      <c r="H140" s="193"/>
      <c r="I140" s="193"/>
      <c r="J140" s="193"/>
      <c r="K140" s="193"/>
    </row>
    <row r="141" customFormat="false" ht="16.15" hidden="false" customHeight="true" outlineLevel="0" collapsed="false">
      <c r="B141" s="162" t="s">
        <v>191</v>
      </c>
      <c r="C141" s="162"/>
      <c r="D141" s="162"/>
      <c r="E141" s="162"/>
      <c r="F141" s="163" t="s">
        <v>112</v>
      </c>
      <c r="G141" s="163" t="s">
        <v>112</v>
      </c>
      <c r="H141" s="163" t="s">
        <v>112</v>
      </c>
      <c r="I141" s="163" t="s">
        <v>112</v>
      </c>
      <c r="J141" s="163" t="s">
        <v>112</v>
      </c>
      <c r="K141" s="163" t="s">
        <v>112</v>
      </c>
    </row>
    <row r="142" customFormat="false" ht="16.15" hidden="false" customHeight="true" outlineLevel="0" collapsed="false">
      <c r="B142" s="163" t="s">
        <v>121</v>
      </c>
      <c r="C142" s="142" t="s">
        <v>122</v>
      </c>
      <c r="D142" s="142"/>
      <c r="E142" s="142"/>
      <c r="F142" s="216" t="n">
        <f aca="false">E61</f>
        <v>11.11</v>
      </c>
      <c r="G142" s="216" t="n">
        <f aca="false">E61</f>
        <v>11.11</v>
      </c>
      <c r="H142" s="216" t="n">
        <f aca="false">E61</f>
        <v>11.11</v>
      </c>
      <c r="I142" s="216" t="n">
        <f aca="false">E61</f>
        <v>11.11</v>
      </c>
      <c r="J142" s="216" t="n">
        <f aca="false">E61</f>
        <v>11.11</v>
      </c>
      <c r="K142" s="216" t="n">
        <f aca="false">E61</f>
        <v>11.11</v>
      </c>
    </row>
    <row r="143" customFormat="false" ht="16.15" hidden="false" customHeight="true" outlineLevel="0" collapsed="false">
      <c r="B143" s="83" t="s">
        <v>126</v>
      </c>
      <c r="C143" s="144" t="s">
        <v>192</v>
      </c>
      <c r="D143" s="144"/>
      <c r="E143" s="144"/>
      <c r="F143" s="217" t="n">
        <f aca="false">E73</f>
        <v>36.8</v>
      </c>
      <c r="G143" s="217" t="n">
        <f aca="false">E73</f>
        <v>36.8</v>
      </c>
      <c r="H143" s="217" t="n">
        <f aca="false">E73</f>
        <v>36.8</v>
      </c>
      <c r="I143" s="217" t="n">
        <f aca="false">E73</f>
        <v>36.8</v>
      </c>
      <c r="J143" s="217" t="n">
        <f aca="false">E73</f>
        <v>36.8</v>
      </c>
      <c r="K143" s="217" t="n">
        <f aca="false">E73</f>
        <v>36.8</v>
      </c>
    </row>
    <row r="144" customFormat="false" ht="16.15" hidden="false" customHeight="true" outlineLevel="0" collapsed="false">
      <c r="B144" s="163" t="n">
        <v>3</v>
      </c>
      <c r="C144" s="142" t="s">
        <v>143</v>
      </c>
      <c r="D144" s="142"/>
      <c r="E144" s="142"/>
      <c r="F144" s="216" t="n">
        <f aca="false">E90</f>
        <v>3.49</v>
      </c>
      <c r="G144" s="216" t="n">
        <f aca="false">E90</f>
        <v>3.49</v>
      </c>
      <c r="H144" s="216" t="n">
        <f aca="false">E90</f>
        <v>3.49</v>
      </c>
      <c r="I144" s="216" t="n">
        <f aca="false">E90</f>
        <v>3.49</v>
      </c>
      <c r="J144" s="216" t="n">
        <f aca="false">E90</f>
        <v>3.49</v>
      </c>
      <c r="K144" s="216" t="n">
        <f aca="false">E90</f>
        <v>3.49</v>
      </c>
    </row>
    <row r="145" customFormat="false" ht="16.15" hidden="false" customHeight="true" outlineLevel="0" collapsed="false">
      <c r="B145" s="163" t="s">
        <v>152</v>
      </c>
      <c r="C145" s="144" t="s">
        <v>193</v>
      </c>
      <c r="D145" s="144"/>
      <c r="E145" s="144"/>
      <c r="F145" s="217" t="n">
        <f aca="false">E101</f>
        <v>10.68</v>
      </c>
      <c r="G145" s="217" t="n">
        <f aca="false">E101</f>
        <v>10.68</v>
      </c>
      <c r="H145" s="217" t="n">
        <f aca="false">E101</f>
        <v>10.68</v>
      </c>
      <c r="I145" s="217" t="n">
        <f aca="false">E101</f>
        <v>10.68</v>
      </c>
      <c r="J145" s="217" t="n">
        <f aca="false">E101</f>
        <v>10.68</v>
      </c>
      <c r="K145" s="217" t="n">
        <f aca="false">E101</f>
        <v>10.68</v>
      </c>
    </row>
    <row r="146" customFormat="false" ht="16.15" hidden="false" customHeight="true" outlineLevel="0" collapsed="false">
      <c r="B146" s="162" t="s">
        <v>68</v>
      </c>
      <c r="C146" s="162"/>
      <c r="D146" s="162"/>
      <c r="E146" s="162"/>
      <c r="F146" s="218" t="n">
        <f aca="false">SUM(F142:F145)</f>
        <v>62.08</v>
      </c>
      <c r="G146" s="218" t="n">
        <f aca="false">SUM(G142:G145)</f>
        <v>62.08</v>
      </c>
      <c r="H146" s="218" t="n">
        <f aca="false">SUM(H142:H145)</f>
        <v>62.08</v>
      </c>
      <c r="I146" s="218" t="n">
        <f aca="false">SUM(I142:I145)</f>
        <v>62.08</v>
      </c>
      <c r="J146" s="218" t="n">
        <f aca="false">SUM(J142:J145)</f>
        <v>62.08</v>
      </c>
      <c r="K146" s="218" t="n">
        <f aca="false">SUM(K142:K145)</f>
        <v>62.08</v>
      </c>
    </row>
    <row r="147" customFormat="false" ht="13.8" hidden="false" customHeight="false" outlineLevel="0" collapsed="false">
      <c r="B147" s="191"/>
      <c r="C147" s="145"/>
      <c r="D147" s="145"/>
      <c r="E147" s="145"/>
      <c r="F147" s="193"/>
      <c r="G147" s="193"/>
      <c r="H147" s="193"/>
      <c r="I147" s="193"/>
      <c r="J147" s="193"/>
      <c r="K147" s="193"/>
    </row>
    <row r="148" customFormat="false" ht="16.15" hidden="false" customHeight="true" outlineLevel="0" collapsed="false">
      <c r="B148" s="163" t="s">
        <v>22</v>
      </c>
      <c r="C148" s="163" t="s">
        <v>194</v>
      </c>
      <c r="D148" s="163"/>
      <c r="E148" s="163"/>
      <c r="F148" s="163"/>
      <c r="G148" s="163"/>
      <c r="H148" s="163"/>
      <c r="I148" s="163"/>
      <c r="J148" s="163"/>
      <c r="K148" s="163"/>
    </row>
    <row r="149" customFormat="false" ht="16.15" hidden="false" customHeight="true" outlineLevel="0" collapsed="false">
      <c r="B149" s="163" t="s">
        <v>195</v>
      </c>
      <c r="C149" s="144" t="s">
        <v>196</v>
      </c>
      <c r="D149" s="144"/>
      <c r="E149" s="144"/>
      <c r="F149" s="144"/>
      <c r="G149" s="144"/>
      <c r="H149" s="144"/>
      <c r="I149" s="144"/>
      <c r="J149" s="144"/>
      <c r="K149" s="144"/>
    </row>
    <row r="150" customFormat="false" ht="16.15" hidden="false" customHeight="true" outlineLevel="0" collapsed="false">
      <c r="B150" s="163" t="s">
        <v>197</v>
      </c>
      <c r="C150" s="144" t="s">
        <v>198</v>
      </c>
      <c r="D150" s="144"/>
      <c r="E150" s="144"/>
      <c r="F150" s="144"/>
      <c r="G150" s="144"/>
      <c r="H150" s="144"/>
      <c r="I150" s="144"/>
      <c r="J150" s="144"/>
      <c r="K150" s="144"/>
    </row>
    <row r="151" customFormat="false" ht="16.15" hidden="false" customHeight="true" outlineLevel="0" collapsed="false">
      <c r="B151" s="163" t="s">
        <v>199</v>
      </c>
      <c r="C151" s="144" t="s">
        <v>200</v>
      </c>
      <c r="D151" s="144"/>
      <c r="E151" s="144"/>
      <c r="F151" s="144"/>
      <c r="G151" s="144"/>
      <c r="H151" s="144"/>
      <c r="I151" s="144"/>
      <c r="J151" s="144"/>
      <c r="K151" s="144"/>
    </row>
    <row r="152" customFormat="false" ht="16.15" hidden="false" customHeight="true" outlineLevel="0" collapsed="false">
      <c r="B152" s="163" t="s">
        <v>201</v>
      </c>
      <c r="C152" s="144" t="s">
        <v>202</v>
      </c>
      <c r="D152" s="144"/>
      <c r="E152" s="144"/>
      <c r="F152" s="144"/>
      <c r="G152" s="144"/>
      <c r="H152" s="144"/>
      <c r="I152" s="144"/>
      <c r="J152" s="144"/>
      <c r="K152" s="144"/>
    </row>
    <row r="153" customFormat="false" ht="16.15" hidden="false" customHeight="true" outlineLevel="0" collapsed="false">
      <c r="B153" s="163" t="s">
        <v>203</v>
      </c>
      <c r="C153" s="144" t="s">
        <v>204</v>
      </c>
      <c r="D153" s="144"/>
      <c r="E153" s="144"/>
      <c r="F153" s="144"/>
      <c r="G153" s="144"/>
      <c r="H153" s="144"/>
      <c r="I153" s="144"/>
      <c r="J153" s="144"/>
      <c r="K153" s="144"/>
    </row>
    <row r="154" customFormat="false" ht="31.5" hidden="false" customHeight="true" outlineLevel="0" collapsed="false">
      <c r="B154" s="163" t="s">
        <v>205</v>
      </c>
      <c r="C154" s="144" t="s">
        <v>206</v>
      </c>
      <c r="D154" s="144"/>
      <c r="E154" s="144"/>
      <c r="F154" s="144"/>
      <c r="G154" s="144"/>
      <c r="H154" s="144"/>
      <c r="I154" s="144"/>
      <c r="J154" s="144"/>
      <c r="K154" s="144"/>
    </row>
    <row r="155" customFormat="false" ht="31.5" hidden="false" customHeight="true" outlineLevel="0" collapsed="false">
      <c r="B155" s="163" t="s">
        <v>207</v>
      </c>
      <c r="C155" s="144" t="s">
        <v>208</v>
      </c>
      <c r="D155" s="144"/>
      <c r="E155" s="144"/>
      <c r="F155" s="144"/>
      <c r="G155" s="144"/>
      <c r="H155" s="144"/>
      <c r="I155" s="144"/>
      <c r="J155" s="144"/>
      <c r="K155" s="144"/>
    </row>
    <row r="156" customFormat="false" ht="31.5" hidden="false" customHeight="true" outlineLevel="0" collapsed="false">
      <c r="B156" s="163" t="s">
        <v>209</v>
      </c>
      <c r="C156" s="144" t="s">
        <v>210</v>
      </c>
      <c r="D156" s="144"/>
      <c r="E156" s="144"/>
      <c r="F156" s="144"/>
      <c r="G156" s="144"/>
      <c r="H156" s="144"/>
      <c r="I156" s="144"/>
      <c r="J156" s="144"/>
      <c r="K156" s="144"/>
    </row>
    <row r="157" customFormat="false" ht="13.8" hidden="false" customHeight="false" outlineLevel="0" collapsed="false">
      <c r="B157" s="1"/>
      <c r="C157" s="1"/>
      <c r="D157" s="1"/>
      <c r="E157" s="1"/>
      <c r="F157" s="1"/>
      <c r="G157" s="1"/>
      <c r="H157" s="1"/>
      <c r="I157" s="1"/>
      <c r="J157" s="1"/>
      <c r="K157" s="1"/>
    </row>
  </sheetData>
  <mergeCells count="117">
    <mergeCell ref="B1:F1"/>
    <mergeCell ref="B2:F2"/>
    <mergeCell ref="B4:J4"/>
    <mergeCell ref="B6:F6"/>
    <mergeCell ref="B7:C7"/>
    <mergeCell ref="D7:F7"/>
    <mergeCell ref="B8:C8"/>
    <mergeCell ref="D8:E8"/>
    <mergeCell ref="B10:F10"/>
    <mergeCell ref="C11:E11"/>
    <mergeCell ref="C13:E13"/>
    <mergeCell ref="C14:E14"/>
    <mergeCell ref="C15:E15"/>
    <mergeCell ref="C19:D19"/>
    <mergeCell ref="C23:E23"/>
    <mergeCell ref="B25:F25"/>
    <mergeCell ref="G25:K25"/>
    <mergeCell ref="C26:E26"/>
    <mergeCell ref="C27:E27"/>
    <mergeCell ref="B29:D29"/>
    <mergeCell ref="C31:D31"/>
    <mergeCell ref="C32:D32"/>
    <mergeCell ref="C33:D33"/>
    <mergeCell ref="B35:E35"/>
    <mergeCell ref="C36:E36"/>
    <mergeCell ref="C37:E37"/>
    <mergeCell ref="C38:E38"/>
    <mergeCell ref="C39:E39"/>
    <mergeCell ref="B41:E41"/>
    <mergeCell ref="C42:E42"/>
    <mergeCell ref="B44:E44"/>
    <mergeCell ref="C45:E45"/>
    <mergeCell ref="B47:F47"/>
    <mergeCell ref="B48:E48"/>
    <mergeCell ref="C51:E51"/>
    <mergeCell ref="C52:E52"/>
    <mergeCell ref="C53:E53"/>
    <mergeCell ref="B54:E54"/>
    <mergeCell ref="C58:D58"/>
    <mergeCell ref="C59:D59"/>
    <mergeCell ref="C60:D60"/>
    <mergeCell ref="B61:D61"/>
    <mergeCell ref="B63:F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B73:D73"/>
    <mergeCell ref="C76:E76"/>
    <mergeCell ref="C77:E77"/>
    <mergeCell ref="C78:E78"/>
    <mergeCell ref="C79:E79"/>
    <mergeCell ref="B80:E80"/>
    <mergeCell ref="C83:D83"/>
    <mergeCell ref="C84:D84"/>
    <mergeCell ref="C85:D85"/>
    <mergeCell ref="C86:D86"/>
    <mergeCell ref="C87:D87"/>
    <mergeCell ref="C88:D88"/>
    <mergeCell ref="C89:D89"/>
    <mergeCell ref="B90:D90"/>
    <mergeCell ref="C94:D94"/>
    <mergeCell ref="C95:D95"/>
    <mergeCell ref="C96:D96"/>
    <mergeCell ref="C97:D97"/>
    <mergeCell ref="C98:D98"/>
    <mergeCell ref="C99:D99"/>
    <mergeCell ref="C100:D100"/>
    <mergeCell ref="B101:D101"/>
    <mergeCell ref="C104:E104"/>
    <mergeCell ref="C105:E105"/>
    <mergeCell ref="B106:E106"/>
    <mergeCell ref="C107:E107"/>
    <mergeCell ref="B108:E108"/>
    <mergeCell ref="C111:E111"/>
    <mergeCell ref="C112:E112"/>
    <mergeCell ref="C113:E113"/>
    <mergeCell ref="C114:E114"/>
    <mergeCell ref="C115:E115"/>
    <mergeCell ref="B116:E116"/>
    <mergeCell ref="B118:F118"/>
    <mergeCell ref="C119:D119"/>
    <mergeCell ref="C120:D120"/>
    <mergeCell ref="C121:D121"/>
    <mergeCell ref="C122:D122"/>
    <mergeCell ref="C123:D123"/>
    <mergeCell ref="C124:D124"/>
    <mergeCell ref="C125:D125"/>
    <mergeCell ref="C126:E126"/>
    <mergeCell ref="B130:E130"/>
    <mergeCell ref="C131:E131"/>
    <mergeCell ref="C132:E132"/>
    <mergeCell ref="C133:E133"/>
    <mergeCell ref="C134:E134"/>
    <mergeCell ref="C135:E135"/>
    <mergeCell ref="C136:E136"/>
    <mergeCell ref="B137:E137"/>
    <mergeCell ref="B141:E141"/>
    <mergeCell ref="C142:E142"/>
    <mergeCell ref="C143:E143"/>
    <mergeCell ref="C144:E144"/>
    <mergeCell ref="C145:E145"/>
    <mergeCell ref="B146:E146"/>
    <mergeCell ref="C148:K148"/>
    <mergeCell ref="C149:K149"/>
    <mergeCell ref="C150:K150"/>
    <mergeCell ref="C151:K151"/>
    <mergeCell ref="C152:K152"/>
    <mergeCell ref="C153:K153"/>
    <mergeCell ref="C154:K154"/>
    <mergeCell ref="C155:K155"/>
    <mergeCell ref="C156:K156"/>
  </mergeCells>
  <printOptions headings="false" gridLines="false" gridLinesSet="true" horizontalCentered="true" verticalCentered="false"/>
  <pageMargins left="0.39375" right="0.39375" top="0.983333333333333" bottom="0.590277777777778" header="0.39375" footer="0.39375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  <rowBreaks count="2" manualBreakCount="2">
    <brk id="81" man="true" max="16383" min="0"/>
    <brk id="14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465A4"/>
    <pageSetUpPr fitToPage="true"/>
  </sheetPr>
  <dimension ref="A1:BL66"/>
  <sheetViews>
    <sheetView showFormulas="false" showGridLines="true" showRowColHeaders="true" showZeros="true" rightToLeft="false" tabSelected="false" showOutlineSymbols="true" defaultGridColor="true" view="pageBreakPreview" topLeftCell="A31" colorId="64" zoomScale="97" zoomScaleNormal="100" zoomScalePageLayoutView="97" workbookViewId="0">
      <selection pane="topLeft" activeCell="I64" activeCellId="0" sqref="I64"/>
    </sheetView>
  </sheetViews>
  <sheetFormatPr defaultColWidth="8.72265625" defaultRowHeight="16.5" zeroHeight="false" outlineLevelRow="0" outlineLevelCol="0"/>
  <cols>
    <col collapsed="false" customWidth="true" hidden="false" outlineLevel="0" max="1" min="1" style="24" width="2.71"/>
    <col collapsed="false" customWidth="true" hidden="false" outlineLevel="0" max="2" min="2" style="24" width="8"/>
    <col collapsed="false" customWidth="true" hidden="false" outlineLevel="0" max="3" min="3" style="24" width="57.71"/>
    <col collapsed="false" customWidth="true" hidden="false" outlineLevel="0" max="4" min="4" style="24" width="32.42"/>
    <col collapsed="false" customWidth="true" hidden="false" outlineLevel="0" max="9" min="5" style="24" width="15.42"/>
    <col collapsed="false" customWidth="true" hidden="false" outlineLevel="0" max="10" min="10" style="24" width="16.14"/>
    <col collapsed="false" customWidth="true" hidden="false" outlineLevel="0" max="64" min="11" style="24" width="9.14"/>
  </cols>
  <sheetData>
    <row r="1" customFormat="false" ht="17.35" hidden="false" customHeight="false" outlineLevel="0" collapsed="false">
      <c r="A1" s="72"/>
      <c r="B1" s="4" t="s">
        <v>0</v>
      </c>
      <c r="C1" s="4"/>
      <c r="D1" s="4"/>
      <c r="E1" s="4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customFormat="false" ht="17.35" hidden="false" customHeight="false" outlineLevel="0" collapsed="false">
      <c r="A2" s="72"/>
      <c r="B2" s="4" t="s">
        <v>1</v>
      </c>
      <c r="C2" s="4"/>
      <c r="D2" s="4"/>
      <c r="E2" s="4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customFormat="false" ht="16.5" hidden="false" customHeight="false" outlineLevel="0" collapsed="false">
      <c r="A3" s="72"/>
      <c r="B3" s="29"/>
      <c r="C3" s="29"/>
      <c r="D3" s="29"/>
      <c r="E3" s="29"/>
      <c r="F3" s="29"/>
      <c r="G3" s="29"/>
      <c r="H3" s="29"/>
      <c r="I3" s="29"/>
      <c r="J3" s="29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customFormat="false" ht="26.25" hidden="false" customHeight="true" outlineLevel="0" collapsed="false">
      <c r="A4" s="29"/>
      <c r="B4" s="112" t="s">
        <v>225</v>
      </c>
      <c r="C4" s="112"/>
      <c r="D4" s="112"/>
      <c r="E4" s="112"/>
      <c r="F4" s="112"/>
      <c r="G4" s="112"/>
      <c r="H4" s="112"/>
      <c r="I4" s="112"/>
      <c r="J4" s="112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customFormat="false" ht="16.5" hidden="false" customHeight="false" outlineLevel="0" collapsed="false">
      <c r="A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customFormat="false" ht="16.5" hidden="false" customHeight="false" outlineLevel="0" collapsed="false">
      <c r="A6" s="29"/>
      <c r="B6" s="8" t="s">
        <v>3</v>
      </c>
      <c r="C6" s="8"/>
      <c r="D6" s="8"/>
      <c r="E6" s="8"/>
      <c r="F6" s="8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customFormat="false" ht="13.8" hidden="false" customHeight="false" outlineLevel="0" collapsed="false">
      <c r="A7" s="29"/>
      <c r="B7" s="9" t="s">
        <v>4</v>
      </c>
      <c r="C7" s="9"/>
      <c r="D7" s="117" t="s">
        <v>5</v>
      </c>
      <c r="E7" s="117"/>
      <c r="F7" s="117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customFormat="false" ht="13.8" hidden="false" customHeight="false" outlineLevel="0" collapsed="false">
      <c r="A8" s="29"/>
      <c r="B8" s="9" t="s">
        <v>6</v>
      </c>
      <c r="C8" s="9"/>
      <c r="D8" s="113" t="s">
        <v>73</v>
      </c>
      <c r="E8" s="113"/>
      <c r="F8" s="12" t="s">
        <v>226</v>
      </c>
      <c r="G8" s="74"/>
      <c r="H8" s="74"/>
      <c r="I8" s="74"/>
      <c r="J8" s="74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customFormat="false" ht="16.5" hidden="false" customHeight="false" outlineLevel="0" collapsed="false">
      <c r="A9" s="29"/>
      <c r="B9" s="29"/>
      <c r="C9" s="75"/>
      <c r="D9" s="76"/>
      <c r="E9" s="77"/>
      <c r="F9" s="77"/>
      <c r="G9" s="77"/>
      <c r="H9" s="77"/>
      <c r="I9" s="77"/>
      <c r="J9" s="77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customFormat="false" ht="15" hidden="false" customHeight="false" outlineLevel="0" collapsed="false">
      <c r="A10" s="29"/>
      <c r="B10" s="114" t="s">
        <v>42</v>
      </c>
      <c r="C10" s="114"/>
      <c r="D10" s="114"/>
      <c r="E10" s="114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customFormat="false" ht="16.5" hidden="false" customHeight="false" outlineLevel="0" collapsed="false">
      <c r="A11" s="29"/>
      <c r="B11" s="80" t="s">
        <v>43</v>
      </c>
      <c r="C11" s="9" t="s">
        <v>44</v>
      </c>
      <c r="D11" s="9"/>
      <c r="E11" s="236" t="s">
        <v>227</v>
      </c>
      <c r="F11" s="236" t="s">
        <v>227</v>
      </c>
      <c r="G11" s="236" t="s">
        <v>227</v>
      </c>
      <c r="H11" s="236" t="s">
        <v>227</v>
      </c>
      <c r="I11" s="236" t="s">
        <v>227</v>
      </c>
      <c r="J11" s="236" t="s">
        <v>227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customFormat="false" ht="16.5" hidden="false" customHeight="false" outlineLevel="0" collapsed="false">
      <c r="A12" s="29"/>
      <c r="B12" s="83" t="s">
        <v>45</v>
      </c>
      <c r="C12" s="84" t="s">
        <v>46</v>
      </c>
      <c r="D12" s="84"/>
      <c r="E12" s="85" t="s">
        <v>56</v>
      </c>
      <c r="F12" s="85" t="s">
        <v>75</v>
      </c>
      <c r="G12" s="85" t="s">
        <v>76</v>
      </c>
      <c r="H12" s="85" t="s">
        <v>77</v>
      </c>
      <c r="I12" s="85" t="s">
        <v>78</v>
      </c>
      <c r="J12" s="85" t="s">
        <v>79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</row>
    <row r="13" customFormat="false" ht="13.8" hidden="false" customHeight="false" outlineLevel="0" collapsed="false">
      <c r="A13" s="29"/>
      <c r="B13" s="80" t="s">
        <v>48</v>
      </c>
      <c r="C13" s="9" t="s">
        <v>49</v>
      </c>
      <c r="D13" s="9"/>
      <c r="E13" s="87" t="s">
        <v>50</v>
      </c>
      <c r="F13" s="87" t="s">
        <v>50</v>
      </c>
      <c r="G13" s="87" t="s">
        <v>50</v>
      </c>
      <c r="H13" s="87" t="s">
        <v>50</v>
      </c>
      <c r="I13" s="87" t="s">
        <v>50</v>
      </c>
      <c r="J13" s="87" t="s">
        <v>50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customFormat="false" ht="16.5" hidden="false" customHeight="false" outlineLevel="0" collapsed="false">
      <c r="A14" s="29"/>
      <c r="B14" s="88" t="s">
        <v>51</v>
      </c>
      <c r="C14" s="89" t="s">
        <v>52</v>
      </c>
      <c r="D14" s="89"/>
      <c r="E14" s="90" t="n">
        <v>12</v>
      </c>
      <c r="F14" s="90" t="n">
        <v>12</v>
      </c>
      <c r="G14" s="90" t="n">
        <v>12</v>
      </c>
      <c r="H14" s="90" t="n">
        <v>12</v>
      </c>
      <c r="I14" s="90" t="n">
        <v>12</v>
      </c>
      <c r="J14" s="90" t="n">
        <v>12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</row>
    <row r="15" customFormat="false" ht="16.5" hidden="false" customHeight="false" outlineLevel="0" collapsed="false">
      <c r="A15" s="29"/>
      <c r="B15" s="88" t="s">
        <v>80</v>
      </c>
      <c r="C15" s="116" t="s">
        <v>221</v>
      </c>
      <c r="D15" s="116"/>
      <c r="E15" s="117" t="n">
        <v>10</v>
      </c>
      <c r="F15" s="117" t="n">
        <v>1</v>
      </c>
      <c r="G15" s="117" t="n">
        <v>1</v>
      </c>
      <c r="H15" s="117" t="n">
        <v>1</v>
      </c>
      <c r="I15" s="117" t="n">
        <v>1</v>
      </c>
      <c r="J15" s="117" t="n">
        <v>1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customFormat="false" ht="16.5" hidden="false" customHeight="false" outlineLevel="0" collapsed="false">
      <c r="A16" s="29"/>
      <c r="B16" s="92"/>
      <c r="C16" s="93"/>
      <c r="D16" s="93"/>
      <c r="E16" s="94"/>
      <c r="F16" s="94"/>
      <c r="G16" s="94"/>
      <c r="H16" s="94"/>
      <c r="I16" s="94"/>
      <c r="J16" s="94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customFormat="false" ht="19.7" hidden="false" customHeight="false" outlineLevel="0" collapsed="false">
      <c r="A17" s="29"/>
      <c r="B17" s="95" t="s">
        <v>228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customFormat="false" ht="16.5" hidden="false" customHeight="false" outlineLevel="0" collapsed="false">
      <c r="A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customFormat="false" ht="16.5" hidden="false" customHeight="false" outlineLevel="0" collapsed="false">
      <c r="A19" s="29"/>
      <c r="B19" s="83" t="s">
        <v>229</v>
      </c>
      <c r="C19" s="83"/>
      <c r="D19" s="83"/>
      <c r="E19" s="83"/>
      <c r="F19" s="83"/>
      <c r="G19" s="83"/>
      <c r="H19" s="83"/>
      <c r="I19" s="83"/>
      <c r="J19" s="83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customFormat="false" ht="30.1" hidden="false" customHeight="false" outlineLevel="0" collapsed="false">
      <c r="A20" s="29"/>
      <c r="B20" s="80"/>
      <c r="C20" s="237" t="s">
        <v>230</v>
      </c>
      <c r="D20" s="238" t="s">
        <v>231</v>
      </c>
      <c r="E20" s="237" t="s">
        <v>56</v>
      </c>
      <c r="F20" s="237" t="s">
        <v>75</v>
      </c>
      <c r="G20" s="237" t="s">
        <v>76</v>
      </c>
      <c r="H20" s="237" t="s">
        <v>77</v>
      </c>
      <c r="I20" s="237" t="s">
        <v>78</v>
      </c>
      <c r="J20" s="237" t="s">
        <v>79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customFormat="false" ht="16.5" hidden="false" customHeight="false" outlineLevel="0" collapsed="false">
      <c r="A21" s="29"/>
      <c r="B21" s="80"/>
      <c r="C21" s="102" t="s">
        <v>232</v>
      </c>
      <c r="D21" s="239" t="n">
        <v>800</v>
      </c>
      <c r="E21" s="240" t="n">
        <v>275.4</v>
      </c>
      <c r="F21" s="240" t="n">
        <v>0</v>
      </c>
      <c r="G21" s="240" t="n">
        <v>0</v>
      </c>
      <c r="H21" s="240" t="n">
        <v>0</v>
      </c>
      <c r="I21" s="240" t="n">
        <v>0</v>
      </c>
      <c r="J21" s="240" t="n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</row>
    <row r="22" customFormat="false" ht="16.5" hidden="false" customHeight="false" outlineLevel="0" collapsed="false">
      <c r="A22" s="29"/>
      <c r="B22" s="80"/>
      <c r="C22" s="102" t="s">
        <v>233</v>
      </c>
      <c r="D22" s="239" t="n">
        <v>800</v>
      </c>
      <c r="E22" s="240" t="n">
        <f aca="false">5005.53-E21-E23</f>
        <v>4465.14</v>
      </c>
      <c r="F22" s="240" t="n">
        <f aca="false">448.65-F23</f>
        <v>430.91</v>
      </c>
      <c r="G22" s="240" t="n">
        <f aca="false">509.78-G23</f>
        <v>461.61</v>
      </c>
      <c r="H22" s="240" t="n">
        <f aca="false">366-H23</f>
        <v>340.58</v>
      </c>
      <c r="I22" s="240" t="n">
        <f aca="false">465.02-I23</f>
        <v>439.05</v>
      </c>
      <c r="J22" s="240" t="n">
        <f aca="false">224.58-J23</f>
        <v>199.79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</row>
    <row r="23" customFormat="false" ht="16.5" hidden="false" customHeight="false" outlineLevel="0" collapsed="false">
      <c r="A23" s="29"/>
      <c r="B23" s="80"/>
      <c r="C23" s="102" t="s">
        <v>234</v>
      </c>
      <c r="D23" s="239" t="n">
        <v>200</v>
      </c>
      <c r="E23" s="240" t="n">
        <v>264.99</v>
      </c>
      <c r="F23" s="240" t="n">
        <f aca="false">17.74</f>
        <v>17.74</v>
      </c>
      <c r="G23" s="240" t="n">
        <v>48.17</v>
      </c>
      <c r="H23" s="240" t="n">
        <v>25.42</v>
      </c>
      <c r="I23" s="240" t="n">
        <v>25.97</v>
      </c>
      <c r="J23" s="240" t="n">
        <v>24.79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customFormat="false" ht="16.5" hidden="false" customHeight="false" outlineLevel="0" collapsed="false">
      <c r="A24" s="29"/>
      <c r="B24" s="80"/>
      <c r="C24" s="8" t="s">
        <v>235</v>
      </c>
      <c r="D24" s="80" t="n">
        <v>800</v>
      </c>
      <c r="E24" s="108" t="n">
        <f aca="false">(E21*800/D21)+(E22*800/D22)+(E23*800/D23)</f>
        <v>5800.5</v>
      </c>
      <c r="F24" s="108" t="n">
        <f aca="false">(F21*800/D21)+(F22*800/D22)+(F23*800/D23)</f>
        <v>501.87</v>
      </c>
      <c r="G24" s="108" t="n">
        <f aca="false">(G21*800/D21)+(G22*800/D22)+(G23*800/D23)</f>
        <v>654.29</v>
      </c>
      <c r="H24" s="108" t="n">
        <f aca="false">(H21*800/D21)+(H22*800/D22)+(H23*800/D23)</f>
        <v>442.26</v>
      </c>
      <c r="I24" s="108" t="n">
        <f aca="false">(I21*800/D21)+(I22*800/D22)+(I23*800/D23)</f>
        <v>542.93</v>
      </c>
      <c r="J24" s="108" t="n">
        <f aca="false">(J21*800/D21)+(J22*800/D22)+(J23*800/D23)</f>
        <v>298.95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</row>
    <row r="25" customFormat="false" ht="16.5" hidden="false" customHeight="false" outlineLevel="0" collapsed="false">
      <c r="A25" s="29"/>
      <c r="B25" s="80"/>
      <c r="C25" s="8" t="s">
        <v>236</v>
      </c>
      <c r="D25" s="80" t="n">
        <v>800</v>
      </c>
      <c r="E25" s="108" t="n">
        <f aca="false">E24</f>
        <v>5800.5</v>
      </c>
      <c r="F25" s="108" t="n">
        <f aca="false">D25/2</f>
        <v>400</v>
      </c>
      <c r="G25" s="108" t="n">
        <f aca="false">D25/2</f>
        <v>400</v>
      </c>
      <c r="H25" s="108" t="n">
        <f aca="false">D25/2</f>
        <v>400</v>
      </c>
      <c r="I25" s="108" t="n">
        <f aca="false">D25/2</f>
        <v>400</v>
      </c>
      <c r="J25" s="108" t="n">
        <f aca="false">D25/2</f>
        <v>400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6" customFormat="false" ht="16.5" hidden="false" customHeight="false" outlineLevel="0" collapsed="false">
      <c r="A26" s="29"/>
      <c r="B26" s="97"/>
      <c r="C26" s="98"/>
      <c r="D26" s="98"/>
      <c r="E26" s="99"/>
      <c r="F26" s="99"/>
      <c r="G26" s="99"/>
      <c r="H26" s="99"/>
      <c r="I26" s="99"/>
      <c r="J26" s="9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</row>
    <row r="27" customFormat="false" ht="16.5" hidden="false" customHeight="false" outlineLevel="0" collapsed="false">
      <c r="A27" s="29"/>
      <c r="B27" s="83" t="s">
        <v>229</v>
      </c>
      <c r="C27" s="83"/>
      <c r="D27" s="83"/>
      <c r="E27" s="83"/>
      <c r="F27" s="83"/>
      <c r="G27" s="83"/>
      <c r="H27" s="83"/>
      <c r="I27" s="83"/>
      <c r="J27" s="83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</row>
    <row r="28" customFormat="false" ht="30.1" hidden="false" customHeight="false" outlineLevel="0" collapsed="false">
      <c r="A28" s="29"/>
      <c r="B28" s="80"/>
      <c r="C28" s="241" t="s">
        <v>237</v>
      </c>
      <c r="D28" s="242" t="s">
        <v>231</v>
      </c>
      <c r="E28" s="241" t="s">
        <v>56</v>
      </c>
      <c r="F28" s="241" t="s">
        <v>75</v>
      </c>
      <c r="G28" s="241" t="s">
        <v>76</v>
      </c>
      <c r="H28" s="241" t="s">
        <v>77</v>
      </c>
      <c r="I28" s="241" t="s">
        <v>78</v>
      </c>
      <c r="J28" s="241" t="s">
        <v>79</v>
      </c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</row>
    <row r="29" customFormat="false" ht="16.5" hidden="false" customHeight="false" outlineLevel="0" collapsed="false">
      <c r="A29" s="29"/>
      <c r="B29" s="80"/>
      <c r="C29" s="102" t="s">
        <v>238</v>
      </c>
      <c r="D29" s="243" t="n">
        <v>1800</v>
      </c>
      <c r="E29" s="244" t="n">
        <v>5889.71</v>
      </c>
      <c r="F29" s="245" t="n">
        <f aca="false">875.4-F22-F23</f>
        <v>426.75</v>
      </c>
      <c r="G29" s="245" t="n">
        <f aca="false">1530-(G22/2)-(G23/2)-G30</f>
        <v>1215.11</v>
      </c>
      <c r="H29" s="245" t="n">
        <f aca="false">754-H22-H23-H30</f>
        <v>332</v>
      </c>
      <c r="I29" s="245" t="n">
        <f aca="false">660-(I22/2)-(I23/2)-I30</f>
        <v>427.49</v>
      </c>
      <c r="J29" s="245" t="n">
        <f aca="false">450-J22-J23-J30</f>
        <v>225.42</v>
      </c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</row>
    <row r="30" customFormat="false" ht="16.5" hidden="false" customHeight="false" outlineLevel="0" collapsed="false">
      <c r="A30" s="29"/>
      <c r="B30" s="80"/>
      <c r="C30" s="102" t="s">
        <v>239</v>
      </c>
      <c r="D30" s="243" t="n">
        <v>1800</v>
      </c>
      <c r="E30" s="244" t="n">
        <v>295.79</v>
      </c>
      <c r="F30" s="245" t="n">
        <v>0</v>
      </c>
      <c r="G30" s="245" t="n">
        <v>60</v>
      </c>
      <c r="H30" s="245" t="n">
        <v>56</v>
      </c>
      <c r="I30" s="245" t="n">
        <v>0</v>
      </c>
      <c r="J30" s="245" t="n">
        <v>0</v>
      </c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</row>
    <row r="31" customFormat="false" ht="16.5" hidden="false" customHeight="false" outlineLevel="0" collapsed="false">
      <c r="A31" s="29"/>
      <c r="B31" s="80"/>
      <c r="C31" s="8" t="s">
        <v>235</v>
      </c>
      <c r="D31" s="80" t="n">
        <v>1800</v>
      </c>
      <c r="E31" s="108" t="n">
        <f aca="false">(E29*1800/D29)+(E30*1800/D30)</f>
        <v>6185.5</v>
      </c>
      <c r="F31" s="108" t="n">
        <f aca="false">(F29*1800/D29)+(F30*1800/D30)</f>
        <v>426.75</v>
      </c>
      <c r="G31" s="108" t="n">
        <f aca="false">(G29*1800/D29)+(G30*1800/D30)</f>
        <v>1275.11</v>
      </c>
      <c r="H31" s="108" t="n">
        <f aca="false">(H29*1800/D29)+(H30*1800/D30)</f>
        <v>388</v>
      </c>
      <c r="I31" s="108" t="n">
        <f aca="false">(I29*1800/D29)+(I30*1800/D30)</f>
        <v>427.49</v>
      </c>
      <c r="J31" s="108" t="n">
        <f aca="false">(J29*1800/D29)+(J30*1800/D30)</f>
        <v>225.42</v>
      </c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customFormat="false" ht="16.5" hidden="false" customHeight="false" outlineLevel="0" collapsed="false">
      <c r="A32" s="29"/>
      <c r="B32" s="80"/>
      <c r="C32" s="8" t="s">
        <v>236</v>
      </c>
      <c r="D32" s="80" t="n">
        <f aca="false">D31</f>
        <v>1800</v>
      </c>
      <c r="E32" s="108" t="n">
        <f aca="false">E31</f>
        <v>6185.5</v>
      </c>
      <c r="F32" s="108" t="n">
        <f aca="false">D32/2</f>
        <v>900</v>
      </c>
      <c r="G32" s="108" t="n">
        <f aca="false">D32/2</f>
        <v>900</v>
      </c>
      <c r="H32" s="108" t="n">
        <f aca="false">D32/2</f>
        <v>900</v>
      </c>
      <c r="I32" s="108" t="n">
        <f aca="false">D32/2</f>
        <v>900</v>
      </c>
      <c r="J32" s="108" t="n">
        <f aca="false">D32/2</f>
        <v>900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customFormat="false" ht="16.5" hidden="false" customHeight="false" outlineLevel="0" collapsed="false">
      <c r="A33" s="29"/>
      <c r="B33" s="129"/>
      <c r="C33" s="129"/>
      <c r="D33" s="130"/>
      <c r="E33" s="131"/>
      <c r="J33" s="131"/>
      <c r="K33" s="131"/>
      <c r="L33" s="131"/>
      <c r="M33" s="131"/>
      <c r="N33" s="131"/>
      <c r="O33" s="131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</row>
    <row r="34" customFormat="false" ht="16.5" hidden="false" customHeight="true" outlineLevel="0" collapsed="false">
      <c r="A34" s="29"/>
      <c r="B34" s="163" t="s">
        <v>240</v>
      </c>
      <c r="C34" s="163"/>
      <c r="D34" s="163"/>
      <c r="E34" s="163"/>
      <c r="F34" s="163"/>
      <c r="G34" s="163"/>
      <c r="H34" s="163"/>
      <c r="I34" s="163"/>
      <c r="J34" s="163"/>
      <c r="K34" s="131"/>
      <c r="L34" s="131"/>
      <c r="M34" s="131"/>
      <c r="N34" s="131"/>
      <c r="O34" s="131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</row>
    <row r="35" customFormat="false" ht="12.75" hidden="false" customHeight="true" outlineLevel="0" collapsed="false">
      <c r="A35" s="29"/>
      <c r="B35" s="246" t="s">
        <v>241</v>
      </c>
      <c r="C35" s="246"/>
      <c r="D35" s="246"/>
      <c r="E35" s="246"/>
      <c r="F35" s="246"/>
      <c r="G35" s="246"/>
      <c r="H35" s="246"/>
      <c r="I35" s="246"/>
      <c r="J35" s="246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</row>
    <row r="36" customFormat="false" ht="16.5" hidden="false" customHeight="false" outlineLevel="0" collapsed="false">
      <c r="A36" s="29"/>
      <c r="B36" s="246"/>
      <c r="C36" s="246"/>
      <c r="D36" s="246"/>
      <c r="E36" s="246"/>
      <c r="F36" s="246"/>
      <c r="G36" s="246"/>
      <c r="H36" s="246"/>
      <c r="I36" s="246"/>
      <c r="J36" s="246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</row>
    <row r="37" customFormat="false" ht="12.75" hidden="false" customHeight="true" outlineLevel="0" collapsed="false">
      <c r="A37" s="29"/>
      <c r="B37" s="246" t="s">
        <v>242</v>
      </c>
      <c r="C37" s="246"/>
      <c r="D37" s="246"/>
      <c r="E37" s="246"/>
      <c r="F37" s="246"/>
      <c r="G37" s="246"/>
      <c r="H37" s="246"/>
      <c r="I37" s="246"/>
      <c r="J37" s="246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</row>
    <row r="38" customFormat="false" ht="16.5" hidden="false" customHeight="false" outlineLevel="0" collapsed="false">
      <c r="A38" s="29"/>
      <c r="B38" s="246"/>
      <c r="C38" s="246"/>
      <c r="D38" s="246"/>
      <c r="E38" s="246"/>
      <c r="F38" s="246"/>
      <c r="G38" s="246"/>
      <c r="H38" s="246"/>
      <c r="I38" s="246"/>
      <c r="J38" s="2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</row>
    <row r="39" customFormat="false" ht="16.5" hidden="false" customHeight="false" outlineLevel="0" collapsed="false">
      <c r="A39" s="29"/>
      <c r="B39" s="97"/>
      <c r="C39" s="145"/>
      <c r="D39" s="145"/>
      <c r="E39" s="146"/>
      <c r="F39" s="146"/>
      <c r="G39" s="146"/>
      <c r="H39" s="146"/>
      <c r="I39" s="146"/>
      <c r="J39" s="146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</row>
    <row r="40" customFormat="false" ht="19.7" hidden="false" customHeight="false" outlineLevel="0" collapsed="false">
      <c r="A40" s="29"/>
      <c r="B40" s="95" t="s">
        <v>243</v>
      </c>
      <c r="C40" s="33"/>
      <c r="D40" s="33"/>
      <c r="E40" s="247"/>
      <c r="F40" s="247"/>
      <c r="G40" s="247"/>
      <c r="H40" s="247"/>
      <c r="I40" s="247"/>
      <c r="J40" s="247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</row>
    <row r="41" customFormat="false" ht="17.35" hidden="false" customHeight="false" outlineLevel="0" collapsed="false">
      <c r="A41" s="29"/>
      <c r="B41" s="248" t="s">
        <v>244</v>
      </c>
      <c r="C41" s="248"/>
      <c r="D41" s="248"/>
      <c r="E41" s="248"/>
      <c r="F41" s="248"/>
      <c r="G41" s="248"/>
      <c r="H41" s="248"/>
      <c r="I41" s="249"/>
      <c r="J41" s="24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</row>
    <row r="42" customFormat="false" ht="16.5" hidden="false" customHeight="false" outlineLevel="0" collapsed="false">
      <c r="A42" s="29"/>
      <c r="B42" s="250" t="s">
        <v>245</v>
      </c>
      <c r="C42" s="250"/>
      <c r="D42" s="250"/>
      <c r="E42" s="250"/>
      <c r="F42" s="250"/>
      <c r="G42" s="250"/>
      <c r="H42" s="250"/>
      <c r="I42" s="149"/>
      <c r="J42" s="14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</row>
    <row r="43" customFormat="false" ht="16.5" hidden="false" customHeight="false" outlineLevel="0" collapsed="false">
      <c r="A43" s="29"/>
      <c r="B43" s="140"/>
      <c r="C43" s="83" t="s">
        <v>230</v>
      </c>
      <c r="D43" s="83"/>
      <c r="E43" s="108" t="s">
        <v>56</v>
      </c>
      <c r="F43" s="108" t="s">
        <v>75</v>
      </c>
      <c r="G43" s="108" t="s">
        <v>76</v>
      </c>
      <c r="H43" s="108" t="s">
        <v>77</v>
      </c>
      <c r="I43" s="108" t="s">
        <v>78</v>
      </c>
      <c r="J43" s="108" t="s">
        <v>79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</row>
    <row r="44" customFormat="false" ht="16.5" hidden="false" customHeight="true" outlineLevel="0" collapsed="false">
      <c r="A44" s="29"/>
      <c r="B44" s="80" t="s">
        <v>43</v>
      </c>
      <c r="C44" s="142" t="s">
        <v>246</v>
      </c>
      <c r="D44" s="142"/>
      <c r="E44" s="251" t="n">
        <f aca="false">'LIMPEZA_PREÇO HOMEM-MÊS'!$F$137</f>
        <v>4359.17</v>
      </c>
      <c r="F44" s="251" t="n">
        <f aca="false">'LIMPEZA_PREÇO HOMEM-MÊS'!$G$137</f>
        <v>4343.68</v>
      </c>
      <c r="G44" s="251" t="n">
        <f aca="false">'LIMPEZA_PREÇO HOMEM-MÊS'!$H$137</f>
        <v>4360.79</v>
      </c>
      <c r="H44" s="251" t="n">
        <f aca="false">'LIMPEZA_PREÇO HOMEM-MÊS'!$I$137</f>
        <v>4420.98</v>
      </c>
      <c r="I44" s="251" t="n">
        <f aca="false">'LIMPEZA_PREÇO HOMEM-MÊS'!$J$137</f>
        <v>4487.51</v>
      </c>
      <c r="J44" s="251" t="n">
        <f aca="false">'LIMPEZA_PREÇO HOMEM-MÊS'!$K$137</f>
        <v>4327.65</v>
      </c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</row>
    <row r="45" customFormat="false" ht="16.5" hidden="false" customHeight="true" outlineLevel="0" collapsed="false">
      <c r="A45" s="29"/>
      <c r="B45" s="80" t="s">
        <v>45</v>
      </c>
      <c r="C45" s="144" t="s">
        <v>247</v>
      </c>
      <c r="D45" s="144"/>
      <c r="E45" s="252" t="n">
        <f aca="false">1/800</f>
        <v>0.00125</v>
      </c>
      <c r="F45" s="252" t="n">
        <f aca="false">1/D24</f>
        <v>0.00125</v>
      </c>
      <c r="G45" s="252" t="n">
        <f aca="false">1/D24</f>
        <v>0.00125</v>
      </c>
      <c r="H45" s="252" t="n">
        <f aca="false">1/D24</f>
        <v>0.00125</v>
      </c>
      <c r="I45" s="252" t="n">
        <f aca="false">1/D24</f>
        <v>0.00125</v>
      </c>
      <c r="J45" s="252" t="n">
        <f aca="false">1/D24</f>
        <v>0.00125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</row>
    <row r="46" customFormat="false" ht="16.5" hidden="false" customHeight="true" outlineLevel="0" collapsed="false">
      <c r="A46" s="29"/>
      <c r="B46" s="80" t="s">
        <v>48</v>
      </c>
      <c r="C46" s="142" t="s">
        <v>248</v>
      </c>
      <c r="D46" s="142"/>
      <c r="E46" s="251" t="n">
        <f aca="false">E44*E45</f>
        <v>5.4489625</v>
      </c>
      <c r="F46" s="251" t="n">
        <f aca="false">F44*F45</f>
        <v>5.4296</v>
      </c>
      <c r="G46" s="251" t="n">
        <f aca="false">G44*G45</f>
        <v>5.4509875</v>
      </c>
      <c r="H46" s="251" t="n">
        <f aca="false">H44*H45</f>
        <v>5.526225</v>
      </c>
      <c r="I46" s="251" t="n">
        <f aca="false">I44*I45</f>
        <v>5.6093875</v>
      </c>
      <c r="J46" s="251" t="n">
        <f aca="false">J44*J45</f>
        <v>5.4095625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</row>
    <row r="47" customFormat="false" ht="16.5" hidden="false" customHeight="true" outlineLevel="0" collapsed="false">
      <c r="A47" s="29"/>
      <c r="B47" s="80" t="s">
        <v>51</v>
      </c>
      <c r="C47" s="144" t="s">
        <v>235</v>
      </c>
      <c r="D47" s="144"/>
      <c r="E47" s="253" t="n">
        <f aca="false">E25</f>
        <v>5800.5</v>
      </c>
      <c r="F47" s="253" t="n">
        <f aca="false">F25</f>
        <v>400</v>
      </c>
      <c r="G47" s="253" t="n">
        <f aca="false">G25</f>
        <v>400</v>
      </c>
      <c r="H47" s="253" t="n">
        <f aca="false">H25</f>
        <v>400</v>
      </c>
      <c r="I47" s="253" t="n">
        <f aca="false">I25</f>
        <v>400</v>
      </c>
      <c r="J47" s="253" t="n">
        <f aca="false">J25</f>
        <v>400</v>
      </c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</row>
    <row r="48" customFormat="false" ht="16.5" hidden="false" customHeight="false" outlineLevel="0" collapsed="false">
      <c r="A48" s="29"/>
      <c r="B48" s="80" t="s">
        <v>80</v>
      </c>
      <c r="C48" s="140" t="s">
        <v>249</v>
      </c>
      <c r="D48" s="140"/>
      <c r="E48" s="108" t="n">
        <f aca="false">E46*E47</f>
        <v>31606.70698125</v>
      </c>
      <c r="F48" s="108" t="n">
        <f aca="false">F46*F47</f>
        <v>2171.84</v>
      </c>
      <c r="G48" s="108" t="n">
        <f aca="false">G46*G47</f>
        <v>2180.395</v>
      </c>
      <c r="H48" s="108" t="n">
        <f aca="false">H46*H47</f>
        <v>2210.49</v>
      </c>
      <c r="I48" s="108" t="n">
        <f aca="false">I46*I47</f>
        <v>2243.755</v>
      </c>
      <c r="J48" s="108" t="n">
        <f aca="false">J46*J47</f>
        <v>2163.825</v>
      </c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</row>
    <row r="49" customFormat="false" ht="16.5" hidden="false" customHeight="false" outlineLevel="0" collapsed="false">
      <c r="A49" s="29"/>
      <c r="B49" s="151"/>
      <c r="C49" s="145"/>
      <c r="D49" s="145"/>
      <c r="E49" s="152"/>
      <c r="F49" s="152"/>
      <c r="G49" s="152"/>
      <c r="H49" s="152"/>
      <c r="I49" s="152"/>
      <c r="J49" s="152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</row>
    <row r="50" customFormat="false" ht="16.5" hidden="false" customHeight="false" outlineLevel="0" collapsed="false">
      <c r="A50" s="153"/>
      <c r="B50" s="140"/>
      <c r="C50" s="83" t="s">
        <v>237</v>
      </c>
      <c r="D50" s="83"/>
      <c r="E50" s="108" t="s">
        <v>56</v>
      </c>
      <c r="F50" s="108" t="s">
        <v>75</v>
      </c>
      <c r="G50" s="108" t="s">
        <v>76</v>
      </c>
      <c r="H50" s="108" t="s">
        <v>77</v>
      </c>
      <c r="I50" s="108" t="s">
        <v>78</v>
      </c>
      <c r="J50" s="108" t="s">
        <v>79</v>
      </c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</row>
    <row r="51" customFormat="false" ht="16.5" hidden="false" customHeight="true" outlineLevel="0" collapsed="false">
      <c r="B51" s="80" t="s">
        <v>43</v>
      </c>
      <c r="C51" s="142" t="s">
        <v>246</v>
      </c>
      <c r="D51" s="142"/>
      <c r="E51" s="251" t="n">
        <f aca="false">'LIMPEZA_PREÇO HOMEM-MÊS'!$F$137</f>
        <v>4359.17</v>
      </c>
      <c r="F51" s="251" t="n">
        <f aca="false">'LIMPEZA_PREÇO HOMEM-MÊS'!$G$137</f>
        <v>4343.68</v>
      </c>
      <c r="G51" s="251" t="n">
        <f aca="false">'LIMPEZA_PREÇO HOMEM-MÊS'!$H$137</f>
        <v>4360.79</v>
      </c>
      <c r="H51" s="251" t="n">
        <f aca="false">'LIMPEZA_PREÇO HOMEM-MÊS'!$I$137</f>
        <v>4420.98</v>
      </c>
      <c r="I51" s="251" t="n">
        <f aca="false">'LIMPEZA_PREÇO HOMEM-MÊS'!$J$137</f>
        <v>4487.51</v>
      </c>
      <c r="J51" s="251" t="n">
        <f aca="false">'LIMPEZA_PREÇO HOMEM-MÊS'!$K$137</f>
        <v>4327.65</v>
      </c>
    </row>
    <row r="52" customFormat="false" ht="16.5" hidden="false" customHeight="true" outlineLevel="0" collapsed="false">
      <c r="B52" s="80" t="s">
        <v>45</v>
      </c>
      <c r="C52" s="144" t="s">
        <v>247</v>
      </c>
      <c r="D52" s="144"/>
      <c r="E52" s="252" t="n">
        <f aca="false">1/D31</f>
        <v>0.000555555555555556</v>
      </c>
      <c r="F52" s="252" t="n">
        <f aca="false">1/D31</f>
        <v>0.000555555555555556</v>
      </c>
      <c r="G52" s="252" t="n">
        <f aca="false">1/D31</f>
        <v>0.000555555555555556</v>
      </c>
      <c r="H52" s="252" t="n">
        <f aca="false">1/D31</f>
        <v>0.000555555555555556</v>
      </c>
      <c r="I52" s="252" t="n">
        <f aca="false">1/D31</f>
        <v>0.000555555555555556</v>
      </c>
      <c r="J52" s="252" t="n">
        <f aca="false">1/D31</f>
        <v>0.000555555555555556</v>
      </c>
    </row>
    <row r="53" customFormat="false" ht="16.5" hidden="false" customHeight="true" outlineLevel="0" collapsed="false">
      <c r="A53" s="153"/>
      <c r="B53" s="80" t="s">
        <v>48</v>
      </c>
      <c r="C53" s="142" t="s">
        <v>250</v>
      </c>
      <c r="D53" s="142"/>
      <c r="E53" s="251" t="n">
        <f aca="false">E51*E52</f>
        <v>2.42176111111111</v>
      </c>
      <c r="F53" s="251" t="n">
        <f aca="false">F51*F52</f>
        <v>2.41315555555556</v>
      </c>
      <c r="G53" s="251" t="n">
        <f aca="false">G51*G52</f>
        <v>2.42266111111111</v>
      </c>
      <c r="H53" s="251" t="n">
        <f aca="false">H51*H52</f>
        <v>2.4561</v>
      </c>
      <c r="I53" s="251" t="n">
        <f aca="false">I51*I52</f>
        <v>2.49306111111111</v>
      </c>
      <c r="J53" s="251" t="n">
        <f aca="false">J51*J52</f>
        <v>2.40425</v>
      </c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</row>
    <row r="54" customFormat="false" ht="16.5" hidden="false" customHeight="true" outlineLevel="0" collapsed="false">
      <c r="B54" s="80" t="s">
        <v>51</v>
      </c>
      <c r="C54" s="144" t="s">
        <v>235</v>
      </c>
      <c r="D54" s="144"/>
      <c r="E54" s="253" t="n">
        <f aca="false">E32</f>
        <v>6185.5</v>
      </c>
      <c r="F54" s="253" t="n">
        <f aca="false">F32</f>
        <v>900</v>
      </c>
      <c r="G54" s="253" t="n">
        <f aca="false">G32</f>
        <v>900</v>
      </c>
      <c r="H54" s="253" t="n">
        <f aca="false">H32</f>
        <v>900</v>
      </c>
      <c r="I54" s="253" t="n">
        <f aca="false">I32</f>
        <v>900</v>
      </c>
      <c r="J54" s="253" t="n">
        <f aca="false">J32</f>
        <v>900</v>
      </c>
    </row>
    <row r="55" customFormat="false" ht="16.5" hidden="false" customHeight="false" outlineLevel="0" collapsed="false">
      <c r="B55" s="80" t="s">
        <v>80</v>
      </c>
      <c r="C55" s="140" t="s">
        <v>251</v>
      </c>
      <c r="D55" s="140"/>
      <c r="E55" s="108" t="n">
        <f aca="false">E53*E54</f>
        <v>14979.8033527778</v>
      </c>
      <c r="F55" s="108" t="n">
        <f aca="false">F53*F54</f>
        <v>2171.84</v>
      </c>
      <c r="G55" s="108" t="n">
        <f aca="false">G53*G54</f>
        <v>2180.395</v>
      </c>
      <c r="H55" s="108" t="n">
        <f aca="false">H53*H54</f>
        <v>2210.49</v>
      </c>
      <c r="I55" s="108" t="n">
        <f aca="false">I53*I54</f>
        <v>2243.755</v>
      </c>
      <c r="J55" s="108" t="n">
        <f aca="false">J53*J54</f>
        <v>2163.825</v>
      </c>
    </row>
    <row r="56" customFormat="false" ht="16.5" hidden="false" customHeight="false" outlineLevel="0" collapsed="false">
      <c r="B56" s="254"/>
      <c r="C56" s="255"/>
      <c r="D56" s="255"/>
      <c r="E56" s="111"/>
      <c r="F56" s="111"/>
      <c r="G56" s="111"/>
      <c r="H56" s="111"/>
      <c r="I56" s="111"/>
      <c r="J56" s="111"/>
    </row>
    <row r="57" customFormat="false" ht="16.5" hidden="false" customHeight="false" outlineLevel="0" collapsed="false">
      <c r="B57" s="140"/>
      <c r="C57" s="83" t="s">
        <v>252</v>
      </c>
      <c r="D57" s="83"/>
      <c r="E57" s="108" t="s">
        <v>56</v>
      </c>
      <c r="F57" s="108" t="s">
        <v>75</v>
      </c>
      <c r="G57" s="108" t="s">
        <v>76</v>
      </c>
      <c r="H57" s="108" t="s">
        <v>77</v>
      </c>
      <c r="I57" s="108" t="s">
        <v>78</v>
      </c>
      <c r="J57" s="108" t="s">
        <v>79</v>
      </c>
    </row>
    <row r="58" customFormat="false" ht="16.5" hidden="false" customHeight="true" outlineLevel="0" collapsed="false">
      <c r="B58" s="80"/>
      <c r="C58" s="142" t="s">
        <v>253</v>
      </c>
      <c r="D58" s="142"/>
      <c r="E58" s="251" t="n">
        <f aca="false">E48</f>
        <v>31606.70698125</v>
      </c>
      <c r="F58" s="251" t="n">
        <f aca="false">F48</f>
        <v>2171.84</v>
      </c>
      <c r="G58" s="251" t="n">
        <f aca="false">G48</f>
        <v>2180.395</v>
      </c>
      <c r="H58" s="251" t="n">
        <f aca="false">H48</f>
        <v>2210.49</v>
      </c>
      <c r="I58" s="251" t="n">
        <f aca="false">I48</f>
        <v>2243.755</v>
      </c>
      <c r="J58" s="251" t="n">
        <f aca="false">J48</f>
        <v>2163.825</v>
      </c>
    </row>
    <row r="59" customFormat="false" ht="16.5" hidden="false" customHeight="true" outlineLevel="0" collapsed="false">
      <c r="B59" s="80"/>
      <c r="C59" s="144" t="s">
        <v>254</v>
      </c>
      <c r="D59" s="144"/>
      <c r="E59" s="253" t="n">
        <f aca="false">E55</f>
        <v>14979.8033527778</v>
      </c>
      <c r="F59" s="253" t="n">
        <f aca="false">F55</f>
        <v>2171.84</v>
      </c>
      <c r="G59" s="253" t="n">
        <f aca="false">G55</f>
        <v>2180.395</v>
      </c>
      <c r="H59" s="253" t="n">
        <f aca="false">H55</f>
        <v>2210.49</v>
      </c>
      <c r="I59" s="253" t="n">
        <f aca="false">I55</f>
        <v>2243.755</v>
      </c>
      <c r="J59" s="253" t="n">
        <f aca="false">J55</f>
        <v>2163.825</v>
      </c>
    </row>
    <row r="60" customFormat="false" ht="16.5" hidden="false" customHeight="false" outlineLevel="0" collapsed="false">
      <c r="B60" s="80"/>
      <c r="C60" s="140" t="s">
        <v>255</v>
      </c>
      <c r="D60" s="140"/>
      <c r="E60" s="108" t="n">
        <f aca="false">ROUND((E58+E59),2)</f>
        <v>46586.51</v>
      </c>
      <c r="F60" s="108" t="n">
        <f aca="false">ROUND((F58+F59),2)</f>
        <v>4343.68</v>
      </c>
      <c r="G60" s="108" t="n">
        <f aca="false">ROUND((G58+G59),2)</f>
        <v>4360.79</v>
      </c>
      <c r="H60" s="108" t="n">
        <f aca="false">ROUND((H58+H59),2)</f>
        <v>4420.98</v>
      </c>
      <c r="I60" s="108" t="n">
        <f aca="false">ROUND((I58+I59),2)</f>
        <v>4487.51</v>
      </c>
      <c r="J60" s="108" t="n">
        <f aca="false">ROUND((J58+J59),2)</f>
        <v>4327.65</v>
      </c>
    </row>
    <row r="61" customFormat="false" ht="16.5" hidden="false" customHeight="false" outlineLevel="0" collapsed="false">
      <c r="B61" s="80"/>
      <c r="C61" s="140" t="s">
        <v>256</v>
      </c>
      <c r="D61" s="140"/>
      <c r="E61" s="256" t="n">
        <f aca="false">ROUND((SUM(E60:J60)),2)</f>
        <v>68527.12</v>
      </c>
      <c r="F61" s="256"/>
      <c r="G61" s="256"/>
      <c r="H61" s="256"/>
      <c r="I61" s="256"/>
      <c r="J61" s="256"/>
    </row>
    <row r="63" customFormat="false" ht="16.5" hidden="false" customHeight="false" outlineLevel="0" collapsed="false">
      <c r="C63" s="33"/>
    </row>
    <row r="66" customFormat="false" ht="16.5" hidden="false" customHeight="false" outlineLevel="0" collapsed="false">
      <c r="E66" s="257"/>
      <c r="F66" s="257"/>
      <c r="G66" s="257"/>
      <c r="H66" s="257"/>
      <c r="I66" s="257"/>
      <c r="J66" s="257"/>
    </row>
  </sheetData>
  <mergeCells count="41">
    <mergeCell ref="B1:E1"/>
    <mergeCell ref="B2:C2"/>
    <mergeCell ref="D2:E2"/>
    <mergeCell ref="B4:J4"/>
    <mergeCell ref="B6:F6"/>
    <mergeCell ref="B7:C7"/>
    <mergeCell ref="D7:F7"/>
    <mergeCell ref="B8:C8"/>
    <mergeCell ref="D8:E8"/>
    <mergeCell ref="B10:E10"/>
    <mergeCell ref="C11:D11"/>
    <mergeCell ref="C13:D13"/>
    <mergeCell ref="C14:D14"/>
    <mergeCell ref="C15:D15"/>
    <mergeCell ref="B19:J19"/>
    <mergeCell ref="B27:J27"/>
    <mergeCell ref="B34:J34"/>
    <mergeCell ref="B35:J36"/>
    <mergeCell ref="B37:J38"/>
    <mergeCell ref="B41:H41"/>
    <mergeCell ref="B42:H42"/>
    <mergeCell ref="C43:D43"/>
    <mergeCell ref="C44:D44"/>
    <mergeCell ref="C45:D45"/>
    <mergeCell ref="C46:D46"/>
    <mergeCell ref="C47:D47"/>
    <mergeCell ref="C48:D48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E61:J61"/>
    <mergeCell ref="E66:J66"/>
  </mergeCells>
  <printOptions headings="false" gridLines="false" gridLinesSet="true" horizontalCentered="true" verticalCentered="false"/>
  <pageMargins left="0.39375" right="0.39375" top="0.983333333333333" bottom="0.590277777777778" header="0.39375" footer="0.393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true"/>
  </sheetPr>
  <dimension ref="A1:F82"/>
  <sheetViews>
    <sheetView showFormulas="false" showGridLines="true" showRowColHeaders="true" showZeros="true" rightToLeft="false" tabSelected="false" showOutlineSymbols="true" defaultGridColor="true" view="pageBreakPreview" topLeftCell="A1" colorId="64" zoomScale="97" zoomScaleNormal="100" zoomScalePageLayoutView="97" workbookViewId="0">
      <selection pane="topLeft" activeCell="F7" activeCellId="0" sqref="F7"/>
    </sheetView>
  </sheetViews>
  <sheetFormatPr defaultColWidth="8.72265625" defaultRowHeight="12.8" zeroHeight="false" outlineLevelRow="0" outlineLevelCol="0"/>
  <cols>
    <col collapsed="false" customWidth="true" hidden="false" outlineLevel="0" max="1" min="1" style="2" width="16.14"/>
    <col collapsed="false" customWidth="true" hidden="false" outlineLevel="0" max="2" min="2" style="2" width="32.42"/>
    <col collapsed="false" customWidth="true" hidden="false" outlineLevel="0" max="6" min="3" style="2" width="12.76"/>
    <col collapsed="false" customWidth="false" hidden="false" outlineLevel="0" max="1024" min="7" style="2" width="8.71"/>
  </cols>
  <sheetData>
    <row r="1" customFormat="false" ht="12.8" hidden="false" customHeight="false" outlineLevel="0" collapsed="false">
      <c r="A1" s="258"/>
    </row>
    <row r="2" customFormat="false" ht="17.35" hidden="false" customHeight="false" outlineLevel="0" collapsed="false">
      <c r="A2" s="4" t="s">
        <v>0</v>
      </c>
      <c r="B2" s="4"/>
      <c r="C2" s="4"/>
      <c r="D2" s="4"/>
      <c r="E2" s="4"/>
    </row>
    <row r="3" customFormat="false" ht="17.35" hidden="false" customHeight="false" outlineLevel="0" collapsed="false">
      <c r="A3" s="4" t="s">
        <v>1</v>
      </c>
      <c r="B3" s="4"/>
      <c r="C3" s="4"/>
      <c r="D3" s="4"/>
      <c r="E3" s="4"/>
    </row>
    <row r="4" customFormat="false" ht="13.8" hidden="false" customHeight="false" outlineLevel="0" collapsed="false">
      <c r="A4" s="24"/>
      <c r="B4" s="24"/>
      <c r="C4" s="24"/>
      <c r="D4" s="24"/>
      <c r="E4" s="24"/>
    </row>
    <row r="5" customFormat="false" ht="22.05" hidden="false" customHeight="false" outlineLevel="0" collapsed="false">
      <c r="A5" s="259" t="s">
        <v>257</v>
      </c>
      <c r="B5" s="259"/>
      <c r="C5" s="259"/>
      <c r="D5" s="259"/>
      <c r="E5" s="259"/>
    </row>
    <row r="6" customFormat="false" ht="13.8" hidden="false" customHeight="false" outlineLevel="0" collapsed="false">
      <c r="A6" s="24"/>
      <c r="B6" s="24"/>
      <c r="C6" s="24"/>
      <c r="D6" s="24"/>
      <c r="E6" s="24"/>
    </row>
    <row r="7" customFormat="false" ht="13.8" hidden="false" customHeight="false" outlineLevel="0" collapsed="false">
      <c r="A7" s="8" t="s">
        <v>3</v>
      </c>
      <c r="B7" s="8"/>
      <c r="C7" s="8"/>
      <c r="D7" s="8"/>
      <c r="E7" s="8"/>
    </row>
    <row r="8" customFormat="false" ht="13.8" hidden="false" customHeight="false" outlineLevel="0" collapsed="false">
      <c r="A8" s="9" t="s">
        <v>4</v>
      </c>
      <c r="B8" s="9"/>
      <c r="C8" s="10" t="s">
        <v>5</v>
      </c>
      <c r="D8" s="10"/>
      <c r="E8" s="10"/>
    </row>
    <row r="9" customFormat="false" ht="13.8" hidden="false" customHeight="false" outlineLevel="0" collapsed="false">
      <c r="A9" s="9" t="s">
        <v>6</v>
      </c>
      <c r="B9" s="9"/>
      <c r="C9" s="11" t="s">
        <v>7</v>
      </c>
      <c r="D9" s="11"/>
      <c r="E9" s="12" t="s">
        <v>8</v>
      </c>
    </row>
    <row r="10" customFormat="false" ht="12.8" hidden="false" customHeight="false" outlineLevel="0" collapsed="false">
      <c r="A10" s="258"/>
    </row>
    <row r="11" customFormat="false" ht="15" hidden="false" customHeight="false" outlineLevel="0" collapsed="false">
      <c r="A11" s="260" t="s">
        <v>258</v>
      </c>
      <c r="B11" s="260"/>
      <c r="C11" s="260"/>
      <c r="D11" s="260"/>
      <c r="E11" s="260"/>
    </row>
    <row r="13" customFormat="false" ht="12.8" hidden="false" customHeight="false" outlineLevel="0" collapsed="false">
      <c r="A13" s="261" t="s">
        <v>259</v>
      </c>
      <c r="B13" s="261" t="s">
        <v>260</v>
      </c>
      <c r="C13" s="261" t="s">
        <v>261</v>
      </c>
      <c r="D13" s="261" t="s">
        <v>262</v>
      </c>
      <c r="E13" s="262" t="s">
        <v>263</v>
      </c>
      <c r="F13" s="262" t="s">
        <v>264</v>
      </c>
    </row>
    <row r="14" customFormat="false" ht="68.45" hidden="false" customHeight="true" outlineLevel="0" collapsed="false">
      <c r="A14" s="263" t="s">
        <v>265</v>
      </c>
      <c r="B14" s="264" t="s">
        <v>266</v>
      </c>
      <c r="C14" s="265" t="s">
        <v>267</v>
      </c>
      <c r="D14" s="266" t="n">
        <v>53</v>
      </c>
      <c r="E14" s="267" t="n">
        <v>4</v>
      </c>
      <c r="F14" s="268" t="n">
        <f aca="false">D14*E14</f>
        <v>212</v>
      </c>
    </row>
    <row r="15" customFormat="false" ht="80" hidden="false" customHeight="false" outlineLevel="0" collapsed="false">
      <c r="A15" s="263"/>
      <c r="B15" s="264" t="s">
        <v>268</v>
      </c>
      <c r="C15" s="265" t="s">
        <v>267</v>
      </c>
      <c r="D15" s="266" t="n">
        <v>51.4</v>
      </c>
      <c r="E15" s="267" t="n">
        <v>4</v>
      </c>
      <c r="F15" s="268" t="n">
        <f aca="false">D15*E15</f>
        <v>205.6</v>
      </c>
    </row>
    <row r="16" customFormat="false" ht="46.15" hidden="false" customHeight="false" outlineLevel="0" collapsed="false">
      <c r="A16" s="263"/>
      <c r="B16" s="264" t="s">
        <v>269</v>
      </c>
      <c r="C16" s="265" t="s">
        <v>267</v>
      </c>
      <c r="D16" s="266" t="n">
        <v>30</v>
      </c>
      <c r="E16" s="267" t="n">
        <v>2</v>
      </c>
      <c r="F16" s="268" t="n">
        <f aca="false">D16*E16</f>
        <v>60</v>
      </c>
    </row>
    <row r="17" customFormat="false" ht="23.8" hidden="false" customHeight="false" outlineLevel="0" collapsed="false">
      <c r="A17" s="263"/>
      <c r="B17" s="264" t="s">
        <v>270</v>
      </c>
      <c r="C17" s="265" t="s">
        <v>271</v>
      </c>
      <c r="D17" s="266" t="n">
        <v>9.8</v>
      </c>
      <c r="E17" s="267" t="n">
        <v>4</v>
      </c>
      <c r="F17" s="268" t="n">
        <f aca="false">D17*E17</f>
        <v>39.2</v>
      </c>
    </row>
    <row r="18" customFormat="false" ht="46.15" hidden="false" customHeight="false" outlineLevel="0" collapsed="false">
      <c r="A18" s="263"/>
      <c r="B18" s="264" t="s">
        <v>272</v>
      </c>
      <c r="C18" s="265" t="s">
        <v>271</v>
      </c>
      <c r="D18" s="266" t="n">
        <v>100</v>
      </c>
      <c r="E18" s="267" t="n">
        <v>2</v>
      </c>
      <c r="F18" s="268" t="n">
        <f aca="false">D18*E18</f>
        <v>200</v>
      </c>
    </row>
    <row r="19" customFormat="false" ht="12.8" hidden="false" customHeight="false" outlineLevel="0" collapsed="false">
      <c r="A19" s="269" t="s">
        <v>273</v>
      </c>
      <c r="B19" s="269"/>
      <c r="C19" s="269"/>
      <c r="D19" s="269"/>
      <c r="E19" s="269"/>
      <c r="F19" s="270" t="n">
        <f aca="false">SUM(F14:F18)</f>
        <v>716.8</v>
      </c>
    </row>
    <row r="20" customFormat="false" ht="12.8" hidden="false" customHeight="false" outlineLevel="0" collapsed="false">
      <c r="A20" s="269" t="s">
        <v>274</v>
      </c>
      <c r="B20" s="269"/>
      <c r="C20" s="269"/>
      <c r="D20" s="269"/>
      <c r="E20" s="269"/>
      <c r="F20" s="270" t="n">
        <f aca="false">F19/12</f>
        <v>59.7333333333333</v>
      </c>
    </row>
    <row r="21" customFormat="false" ht="12.8" hidden="false" customHeight="false" outlineLevel="0" collapsed="false">
      <c r="A21" s="261" t="s">
        <v>259</v>
      </c>
      <c r="B21" s="261" t="s">
        <v>260</v>
      </c>
      <c r="C21" s="261" t="s">
        <v>261</v>
      </c>
      <c r="D21" s="261" t="s">
        <v>262</v>
      </c>
      <c r="E21" s="262" t="s">
        <v>263</v>
      </c>
      <c r="F21" s="262" t="s">
        <v>264</v>
      </c>
    </row>
    <row r="22" customFormat="false" ht="68.45" hidden="false" customHeight="true" outlineLevel="0" collapsed="false">
      <c r="A22" s="263" t="s">
        <v>275</v>
      </c>
      <c r="B22" s="264" t="s">
        <v>266</v>
      </c>
      <c r="C22" s="265" t="s">
        <v>267</v>
      </c>
      <c r="D22" s="266" t="n">
        <v>53</v>
      </c>
      <c r="E22" s="267" t="n">
        <v>4</v>
      </c>
      <c r="F22" s="268" t="n">
        <f aca="false">D22*E22</f>
        <v>212</v>
      </c>
    </row>
    <row r="23" customFormat="false" ht="80" hidden="false" customHeight="false" outlineLevel="0" collapsed="false">
      <c r="A23" s="263"/>
      <c r="B23" s="264" t="s">
        <v>268</v>
      </c>
      <c r="C23" s="265" t="s">
        <v>267</v>
      </c>
      <c r="D23" s="266" t="n">
        <v>51.4</v>
      </c>
      <c r="E23" s="267" t="n">
        <v>4</v>
      </c>
      <c r="F23" s="268" t="n">
        <f aca="false">D23*E23</f>
        <v>205.6</v>
      </c>
    </row>
    <row r="24" customFormat="false" ht="46.15" hidden="false" customHeight="false" outlineLevel="0" collapsed="false">
      <c r="A24" s="263"/>
      <c r="B24" s="264" t="s">
        <v>269</v>
      </c>
      <c r="C24" s="265" t="s">
        <v>267</v>
      </c>
      <c r="D24" s="266" t="n">
        <v>30</v>
      </c>
      <c r="E24" s="267" t="n">
        <v>2</v>
      </c>
      <c r="F24" s="268" t="n">
        <f aca="false">D24*E24</f>
        <v>60</v>
      </c>
    </row>
    <row r="25" customFormat="false" ht="23.8" hidden="false" customHeight="false" outlineLevel="0" collapsed="false">
      <c r="A25" s="263"/>
      <c r="B25" s="264" t="s">
        <v>270</v>
      </c>
      <c r="C25" s="265" t="s">
        <v>271</v>
      </c>
      <c r="D25" s="266" t="n">
        <v>9.8</v>
      </c>
      <c r="E25" s="267" t="n">
        <v>4</v>
      </c>
      <c r="F25" s="268" t="n">
        <f aca="false">D25*E25</f>
        <v>39.2</v>
      </c>
    </row>
    <row r="26" customFormat="false" ht="46.15" hidden="false" customHeight="false" outlineLevel="0" collapsed="false">
      <c r="A26" s="263"/>
      <c r="B26" s="264" t="s">
        <v>272</v>
      </c>
      <c r="C26" s="265" t="s">
        <v>271</v>
      </c>
      <c r="D26" s="266" t="n">
        <v>100</v>
      </c>
      <c r="E26" s="267" t="n">
        <v>2</v>
      </c>
      <c r="F26" s="268" t="n">
        <f aca="false">D26*E26</f>
        <v>200</v>
      </c>
    </row>
    <row r="27" customFormat="false" ht="57.7" hidden="false" customHeight="false" outlineLevel="0" collapsed="false">
      <c r="A27" s="263"/>
      <c r="B27" s="264" t="s">
        <v>276</v>
      </c>
      <c r="C27" s="265" t="s">
        <v>267</v>
      </c>
      <c r="D27" s="266" t="n">
        <v>119.9</v>
      </c>
      <c r="E27" s="267" t="n">
        <v>2</v>
      </c>
      <c r="F27" s="268" t="n">
        <f aca="false">D27*E27</f>
        <v>239.8</v>
      </c>
    </row>
    <row r="28" customFormat="false" ht="12.8" hidden="false" customHeight="false" outlineLevel="0" collapsed="false">
      <c r="A28" s="269" t="s">
        <v>273</v>
      </c>
      <c r="B28" s="269"/>
      <c r="C28" s="269"/>
      <c r="D28" s="269"/>
      <c r="E28" s="269"/>
      <c r="F28" s="270" t="n">
        <f aca="false">SUM(F22:F27)</f>
        <v>956.6</v>
      </c>
    </row>
    <row r="29" customFormat="false" ht="12.8" hidden="false" customHeight="false" outlineLevel="0" collapsed="false">
      <c r="A29" s="269" t="s">
        <v>274</v>
      </c>
      <c r="B29" s="269"/>
      <c r="C29" s="269"/>
      <c r="D29" s="269"/>
      <c r="E29" s="269"/>
      <c r="F29" s="270" t="n">
        <f aca="false">F28/12</f>
        <v>79.7166666666667</v>
      </c>
    </row>
    <row r="30" customFormat="false" ht="12.8" hidden="false" customHeight="false" outlineLevel="0" collapsed="false">
      <c r="A30" s="261" t="s">
        <v>259</v>
      </c>
      <c r="B30" s="261" t="s">
        <v>260</v>
      </c>
      <c r="C30" s="261" t="s">
        <v>261</v>
      </c>
      <c r="D30" s="261" t="s">
        <v>262</v>
      </c>
      <c r="E30" s="262" t="s">
        <v>263</v>
      </c>
      <c r="F30" s="262" t="s">
        <v>264</v>
      </c>
    </row>
    <row r="31" customFormat="false" ht="68.45" hidden="false" customHeight="true" outlineLevel="0" collapsed="false">
      <c r="A31" s="263" t="s">
        <v>277</v>
      </c>
      <c r="B31" s="264" t="s">
        <v>266</v>
      </c>
      <c r="C31" s="265" t="s">
        <v>267</v>
      </c>
      <c r="D31" s="266" t="n">
        <v>53</v>
      </c>
      <c r="E31" s="267" t="n">
        <v>4</v>
      </c>
      <c r="F31" s="268" t="n">
        <f aca="false">D31*E31</f>
        <v>212</v>
      </c>
    </row>
    <row r="32" customFormat="false" ht="80" hidden="false" customHeight="false" outlineLevel="0" collapsed="false">
      <c r="A32" s="263"/>
      <c r="B32" s="264" t="s">
        <v>268</v>
      </c>
      <c r="C32" s="265" t="s">
        <v>267</v>
      </c>
      <c r="D32" s="266" t="n">
        <v>51.4</v>
      </c>
      <c r="E32" s="267" t="n">
        <v>4</v>
      </c>
      <c r="F32" s="268" t="n">
        <f aca="false">D32*E32</f>
        <v>205.6</v>
      </c>
    </row>
    <row r="33" customFormat="false" ht="46.15" hidden="false" customHeight="false" outlineLevel="0" collapsed="false">
      <c r="A33" s="263"/>
      <c r="B33" s="264" t="s">
        <v>269</v>
      </c>
      <c r="C33" s="265" t="s">
        <v>267</v>
      </c>
      <c r="D33" s="266" t="n">
        <v>30</v>
      </c>
      <c r="E33" s="267" t="n">
        <v>2</v>
      </c>
      <c r="F33" s="268" t="n">
        <f aca="false">D33*E33</f>
        <v>60</v>
      </c>
    </row>
    <row r="34" customFormat="false" ht="23.8" hidden="false" customHeight="false" outlineLevel="0" collapsed="false">
      <c r="A34" s="263"/>
      <c r="B34" s="264" t="s">
        <v>270</v>
      </c>
      <c r="C34" s="265" t="s">
        <v>271</v>
      </c>
      <c r="D34" s="266" t="n">
        <v>9.8</v>
      </c>
      <c r="E34" s="267" t="n">
        <v>4</v>
      </c>
      <c r="F34" s="268" t="n">
        <f aca="false">D34*E34</f>
        <v>39.2</v>
      </c>
    </row>
    <row r="35" customFormat="false" ht="46.15" hidden="false" customHeight="false" outlineLevel="0" collapsed="false">
      <c r="A35" s="263"/>
      <c r="B35" s="264" t="s">
        <v>272</v>
      </c>
      <c r="C35" s="265" t="s">
        <v>271</v>
      </c>
      <c r="D35" s="266" t="n">
        <v>100</v>
      </c>
      <c r="E35" s="267" t="n">
        <v>2</v>
      </c>
      <c r="F35" s="268" t="n">
        <f aca="false">D35*E35</f>
        <v>200</v>
      </c>
    </row>
    <row r="36" customFormat="false" ht="12.8" hidden="false" customHeight="false" outlineLevel="0" collapsed="false">
      <c r="A36" s="269" t="s">
        <v>273</v>
      </c>
      <c r="B36" s="269"/>
      <c r="C36" s="269"/>
      <c r="D36" s="269"/>
      <c r="E36" s="269"/>
      <c r="F36" s="270" t="n">
        <f aca="false">SUM(F31:F35)</f>
        <v>716.8</v>
      </c>
    </row>
    <row r="37" customFormat="false" ht="12.8" hidden="false" customHeight="false" outlineLevel="0" collapsed="false">
      <c r="A37" s="269" t="s">
        <v>274</v>
      </c>
      <c r="B37" s="269"/>
      <c r="C37" s="269"/>
      <c r="D37" s="269"/>
      <c r="E37" s="269"/>
      <c r="F37" s="270" t="n">
        <f aca="false">F36/12</f>
        <v>59.7333333333333</v>
      </c>
    </row>
    <row r="38" customFormat="false" ht="12.8" hidden="false" customHeight="false" outlineLevel="0" collapsed="false">
      <c r="A38" s="261" t="s">
        <v>259</v>
      </c>
      <c r="B38" s="261" t="s">
        <v>260</v>
      </c>
      <c r="C38" s="261" t="s">
        <v>261</v>
      </c>
      <c r="D38" s="261" t="s">
        <v>262</v>
      </c>
      <c r="E38" s="262" t="s">
        <v>263</v>
      </c>
      <c r="F38" s="262" t="s">
        <v>264</v>
      </c>
    </row>
    <row r="39" customFormat="false" ht="68.45" hidden="false" customHeight="false" outlineLevel="0" collapsed="false">
      <c r="A39" s="261" t="s">
        <v>278</v>
      </c>
      <c r="B39" s="264" t="s">
        <v>266</v>
      </c>
      <c r="C39" s="265" t="s">
        <v>267</v>
      </c>
      <c r="D39" s="271" t="n">
        <v>53</v>
      </c>
      <c r="E39" s="267" t="n">
        <v>4</v>
      </c>
      <c r="F39" s="268" t="n">
        <f aca="false">D39*E39</f>
        <v>212</v>
      </c>
    </row>
    <row r="40" customFormat="false" ht="80" hidden="false" customHeight="false" outlineLevel="0" collapsed="false">
      <c r="A40" s="261"/>
      <c r="B40" s="264" t="s">
        <v>268</v>
      </c>
      <c r="C40" s="265" t="s">
        <v>267</v>
      </c>
      <c r="D40" s="271" t="n">
        <v>51.4</v>
      </c>
      <c r="E40" s="267" t="n">
        <v>4</v>
      </c>
      <c r="F40" s="268" t="n">
        <f aca="false">D40*E40</f>
        <v>205.6</v>
      </c>
    </row>
    <row r="41" customFormat="false" ht="23.8" hidden="false" customHeight="false" outlineLevel="0" collapsed="false">
      <c r="A41" s="261"/>
      <c r="B41" s="264" t="s">
        <v>279</v>
      </c>
      <c r="C41" s="265" t="s">
        <v>267</v>
      </c>
      <c r="D41" s="271" t="n">
        <v>14</v>
      </c>
      <c r="E41" s="267" t="n">
        <v>4</v>
      </c>
      <c r="F41" s="268" t="n">
        <f aca="false">D41*E41</f>
        <v>56</v>
      </c>
    </row>
    <row r="42" customFormat="false" ht="23.8" hidden="false" customHeight="false" outlineLevel="0" collapsed="false">
      <c r="A42" s="261"/>
      <c r="B42" s="264" t="s">
        <v>270</v>
      </c>
      <c r="C42" s="265" t="s">
        <v>271</v>
      </c>
      <c r="D42" s="271" t="n">
        <v>9.8</v>
      </c>
      <c r="E42" s="267" t="n">
        <v>4</v>
      </c>
      <c r="F42" s="268" t="n">
        <f aca="false">D42*E42</f>
        <v>39.2</v>
      </c>
    </row>
    <row r="43" customFormat="false" ht="46.15" hidden="false" customHeight="false" outlineLevel="0" collapsed="false">
      <c r="A43" s="261"/>
      <c r="B43" s="264" t="s">
        <v>272</v>
      </c>
      <c r="C43" s="265" t="s">
        <v>271</v>
      </c>
      <c r="D43" s="271" t="n">
        <v>100</v>
      </c>
      <c r="E43" s="267" t="n">
        <v>2</v>
      </c>
      <c r="F43" s="268" t="n">
        <f aca="false">D43*E43</f>
        <v>200</v>
      </c>
    </row>
    <row r="44" customFormat="false" ht="46.15" hidden="false" customHeight="false" outlineLevel="0" collapsed="false">
      <c r="A44" s="261"/>
      <c r="B44" s="264" t="s">
        <v>280</v>
      </c>
      <c r="C44" s="265" t="s">
        <v>267</v>
      </c>
      <c r="D44" s="271" t="n">
        <v>29.9</v>
      </c>
      <c r="E44" s="267" t="n">
        <v>4</v>
      </c>
      <c r="F44" s="268" t="n">
        <f aca="false">D44*E44</f>
        <v>119.6</v>
      </c>
    </row>
    <row r="45" customFormat="false" ht="12.8" hidden="false" customHeight="false" outlineLevel="0" collapsed="false">
      <c r="A45" s="269" t="s">
        <v>273</v>
      </c>
      <c r="B45" s="269"/>
      <c r="C45" s="269"/>
      <c r="D45" s="269"/>
      <c r="E45" s="269"/>
      <c r="F45" s="270" t="n">
        <f aca="false">SUM(F39:F44)</f>
        <v>832.4</v>
      </c>
    </row>
    <row r="46" customFormat="false" ht="12.8" hidden="false" customHeight="false" outlineLevel="0" collapsed="false">
      <c r="A46" s="269" t="s">
        <v>274</v>
      </c>
      <c r="B46" s="269"/>
      <c r="C46" s="269"/>
      <c r="D46" s="269"/>
      <c r="E46" s="269"/>
      <c r="F46" s="270" t="n">
        <f aca="false">F45/12</f>
        <v>69.3666666666667</v>
      </c>
    </row>
    <row r="47" customFormat="false" ht="12.8" hidden="false" customHeight="false" outlineLevel="0" collapsed="false">
      <c r="A47" s="261" t="s">
        <v>259</v>
      </c>
      <c r="B47" s="261" t="s">
        <v>260</v>
      </c>
      <c r="C47" s="261" t="s">
        <v>261</v>
      </c>
      <c r="D47" s="261" t="s">
        <v>262</v>
      </c>
      <c r="E47" s="262" t="s">
        <v>263</v>
      </c>
      <c r="F47" s="262" t="s">
        <v>264</v>
      </c>
    </row>
    <row r="48" customFormat="false" ht="80" hidden="false" customHeight="false" outlineLevel="0" collapsed="false">
      <c r="A48" s="261" t="s">
        <v>213</v>
      </c>
      <c r="B48" s="264" t="s">
        <v>281</v>
      </c>
      <c r="C48" s="265" t="s">
        <v>267</v>
      </c>
      <c r="D48" s="271" t="n">
        <v>55.01</v>
      </c>
      <c r="E48" s="267" t="n">
        <v>4</v>
      </c>
      <c r="F48" s="268" t="n">
        <f aca="false">D48*E48</f>
        <v>220.04</v>
      </c>
    </row>
    <row r="49" customFormat="false" ht="80" hidden="false" customHeight="false" outlineLevel="0" collapsed="false">
      <c r="A49" s="261"/>
      <c r="B49" s="264" t="s">
        <v>268</v>
      </c>
      <c r="C49" s="265" t="s">
        <v>267</v>
      </c>
      <c r="D49" s="271" t="n">
        <v>51.4</v>
      </c>
      <c r="E49" s="267" t="n">
        <v>4</v>
      </c>
      <c r="F49" s="268" t="n">
        <f aca="false">D49*E49</f>
        <v>205.6</v>
      </c>
    </row>
    <row r="50" customFormat="false" ht="35.35" hidden="false" customHeight="false" outlineLevel="0" collapsed="false">
      <c r="A50" s="261"/>
      <c r="B50" s="264" t="s">
        <v>282</v>
      </c>
      <c r="C50" s="265" t="s">
        <v>267</v>
      </c>
      <c r="D50" s="271" t="n">
        <v>40</v>
      </c>
      <c r="E50" s="267" t="n">
        <v>4</v>
      </c>
      <c r="F50" s="268" t="n">
        <f aca="false">D50*E50</f>
        <v>160</v>
      </c>
    </row>
    <row r="51" customFormat="false" ht="46.15" hidden="false" customHeight="false" outlineLevel="0" collapsed="false">
      <c r="A51" s="261"/>
      <c r="B51" s="264" t="s">
        <v>283</v>
      </c>
      <c r="C51" s="265" t="s">
        <v>267</v>
      </c>
      <c r="D51" s="271" t="n">
        <v>30</v>
      </c>
      <c r="E51" s="267" t="n">
        <v>2</v>
      </c>
      <c r="F51" s="268" t="n">
        <f aca="false">D51*E51</f>
        <v>60</v>
      </c>
    </row>
    <row r="52" customFormat="false" ht="23.8" hidden="false" customHeight="false" outlineLevel="0" collapsed="false">
      <c r="A52" s="261"/>
      <c r="B52" s="264" t="s">
        <v>284</v>
      </c>
      <c r="C52" s="265" t="s">
        <v>271</v>
      </c>
      <c r="D52" s="271" t="n">
        <v>9.8</v>
      </c>
      <c r="E52" s="267" t="n">
        <v>4</v>
      </c>
      <c r="F52" s="268" t="n">
        <f aca="false">D52*E52</f>
        <v>39.2</v>
      </c>
    </row>
    <row r="53" customFormat="false" ht="46.15" hidden="false" customHeight="false" outlineLevel="0" collapsed="false">
      <c r="A53" s="261"/>
      <c r="B53" s="264" t="s">
        <v>285</v>
      </c>
      <c r="C53" s="265" t="s">
        <v>271</v>
      </c>
      <c r="D53" s="271" t="n">
        <v>100</v>
      </c>
      <c r="E53" s="267" t="n">
        <v>2</v>
      </c>
      <c r="F53" s="268" t="n">
        <f aca="false">D53*E53</f>
        <v>200</v>
      </c>
    </row>
    <row r="54" customFormat="false" ht="23.8" hidden="false" customHeight="false" outlineLevel="0" collapsed="false">
      <c r="A54" s="261"/>
      <c r="B54" s="264" t="s">
        <v>286</v>
      </c>
      <c r="C54" s="265" t="s">
        <v>267</v>
      </c>
      <c r="D54" s="271" t="n">
        <v>12.9</v>
      </c>
      <c r="E54" s="267" t="n">
        <v>4</v>
      </c>
      <c r="F54" s="268" t="n">
        <f aca="false">D54*E54</f>
        <v>51.6</v>
      </c>
    </row>
    <row r="55" customFormat="false" ht="12.8" hidden="false" customHeight="false" outlineLevel="0" collapsed="false">
      <c r="A55" s="269" t="s">
        <v>273</v>
      </c>
      <c r="B55" s="269"/>
      <c r="C55" s="269"/>
      <c r="D55" s="269"/>
      <c r="E55" s="269"/>
      <c r="F55" s="270" t="n">
        <f aca="false">SUM(F48:F54)</f>
        <v>936.44</v>
      </c>
    </row>
    <row r="56" customFormat="false" ht="12.8" hidden="false" customHeight="false" outlineLevel="0" collapsed="false">
      <c r="A56" s="269" t="s">
        <v>274</v>
      </c>
      <c r="B56" s="269"/>
      <c r="C56" s="269"/>
      <c r="D56" s="269"/>
      <c r="E56" s="269"/>
      <c r="F56" s="270" t="n">
        <f aca="false">F55/12</f>
        <v>78.0366666666667</v>
      </c>
    </row>
    <row r="57" customFormat="false" ht="12.8" hidden="false" customHeight="false" outlineLevel="0" collapsed="false">
      <c r="A57" s="261" t="s">
        <v>259</v>
      </c>
      <c r="B57" s="261" t="s">
        <v>260</v>
      </c>
      <c r="C57" s="261" t="s">
        <v>261</v>
      </c>
      <c r="D57" s="261" t="s">
        <v>262</v>
      </c>
      <c r="E57" s="262" t="s">
        <v>263</v>
      </c>
      <c r="F57" s="262" t="s">
        <v>264</v>
      </c>
    </row>
    <row r="58" customFormat="false" ht="57.7" hidden="false" customHeight="true" outlineLevel="0" collapsed="false">
      <c r="A58" s="263" t="s">
        <v>287</v>
      </c>
      <c r="B58" s="264" t="s">
        <v>288</v>
      </c>
      <c r="C58" s="265" t="s">
        <v>267</v>
      </c>
      <c r="D58" s="271" t="n">
        <v>38</v>
      </c>
      <c r="E58" s="267" t="n">
        <v>4</v>
      </c>
      <c r="F58" s="268" t="n">
        <f aca="false">D58*E58</f>
        <v>152</v>
      </c>
    </row>
    <row r="59" customFormat="false" ht="57.7" hidden="false" customHeight="false" outlineLevel="0" collapsed="false">
      <c r="A59" s="263"/>
      <c r="B59" s="264" t="s">
        <v>289</v>
      </c>
      <c r="C59" s="265" t="s">
        <v>267</v>
      </c>
      <c r="D59" s="271" t="n">
        <v>31.45</v>
      </c>
      <c r="E59" s="267" t="n">
        <v>4</v>
      </c>
      <c r="F59" s="268" t="n">
        <f aca="false">D59*E59</f>
        <v>125.8</v>
      </c>
    </row>
    <row r="60" customFormat="false" ht="46.15" hidden="false" customHeight="false" outlineLevel="0" collapsed="false">
      <c r="A60" s="263"/>
      <c r="B60" s="264" t="s">
        <v>290</v>
      </c>
      <c r="C60" s="265" t="s">
        <v>271</v>
      </c>
      <c r="D60" s="271" t="n">
        <v>7.8</v>
      </c>
      <c r="E60" s="267" t="n">
        <v>4</v>
      </c>
      <c r="F60" s="268" t="n">
        <f aca="false">D60*E60</f>
        <v>31.2</v>
      </c>
    </row>
    <row r="61" customFormat="false" ht="12.8" hidden="false" customHeight="false" outlineLevel="0" collapsed="false">
      <c r="A61" s="269" t="s">
        <v>273</v>
      </c>
      <c r="B61" s="269"/>
      <c r="C61" s="269"/>
      <c r="D61" s="269"/>
      <c r="E61" s="269"/>
      <c r="F61" s="270" t="n">
        <f aca="false">SUM(F58:F60)</f>
        <v>309</v>
      </c>
    </row>
    <row r="62" customFormat="false" ht="12.8" hidden="false" customHeight="false" outlineLevel="0" collapsed="false">
      <c r="A62" s="269" t="s">
        <v>274</v>
      </c>
      <c r="B62" s="269"/>
      <c r="C62" s="269"/>
      <c r="D62" s="269"/>
      <c r="E62" s="269"/>
      <c r="F62" s="270" t="n">
        <f aca="false">F61/12</f>
        <v>25.75</v>
      </c>
    </row>
    <row r="63" customFormat="false" ht="12.8" hidden="false" customHeight="false" outlineLevel="0" collapsed="false">
      <c r="A63" s="1"/>
      <c r="B63" s="1"/>
      <c r="C63" s="1"/>
      <c r="D63" s="1"/>
      <c r="E63" s="1"/>
    </row>
    <row r="64" customFormat="false" ht="12.8" hidden="false" customHeight="false" outlineLevel="0" collapsed="false">
      <c r="A64" s="1"/>
      <c r="B64" s="1"/>
      <c r="C64" s="1"/>
      <c r="D64" s="1"/>
      <c r="E64" s="1"/>
    </row>
    <row r="68" customFormat="false" ht="12.8" hidden="false" customHeight="false" outlineLevel="0" collapsed="false">
      <c r="A68" s="1"/>
      <c r="B68" s="1"/>
      <c r="C68" s="1"/>
      <c r="D68" s="1"/>
      <c r="E68" s="1"/>
    </row>
    <row r="69" customFormat="false" ht="12.8" hidden="false" customHeight="false" outlineLevel="0" collapsed="false">
      <c r="A69" s="1"/>
      <c r="B69" s="1"/>
      <c r="C69" s="1"/>
      <c r="D69" s="1"/>
      <c r="E69" s="1"/>
    </row>
    <row r="70" customFormat="false" ht="12.8" hidden="false" customHeight="false" outlineLevel="0" collapsed="false">
      <c r="A70" s="1"/>
      <c r="B70" s="1"/>
      <c r="C70" s="1"/>
      <c r="D70" s="1"/>
      <c r="E70" s="1"/>
    </row>
    <row r="71" customFormat="false" ht="12.8" hidden="false" customHeight="false" outlineLevel="0" collapsed="false">
      <c r="A71" s="1"/>
      <c r="B71" s="1"/>
      <c r="C71" s="1"/>
      <c r="D71" s="1"/>
      <c r="E71" s="1"/>
    </row>
    <row r="72" customFormat="false" ht="12.8" hidden="false" customHeight="false" outlineLevel="0" collapsed="false">
      <c r="A72" s="1"/>
      <c r="B72" s="1"/>
      <c r="C72" s="1"/>
      <c r="D72" s="1"/>
      <c r="E72" s="1"/>
    </row>
    <row r="73" customFormat="false" ht="12.8" hidden="false" customHeight="false" outlineLevel="0" collapsed="false">
      <c r="A73" s="1"/>
      <c r="B73" s="1"/>
      <c r="C73" s="1"/>
      <c r="D73" s="1"/>
      <c r="E73" s="1"/>
    </row>
    <row r="74" customFormat="false" ht="12.8" hidden="false" customHeight="false" outlineLevel="0" collapsed="false">
      <c r="A74" s="1"/>
      <c r="B74" s="1"/>
      <c r="C74" s="1"/>
      <c r="D74" s="1"/>
      <c r="E74" s="1"/>
    </row>
    <row r="75" customFormat="false" ht="12.8" hidden="false" customHeight="false" outlineLevel="0" collapsed="false">
      <c r="A75" s="1"/>
      <c r="B75" s="1"/>
      <c r="C75" s="1"/>
      <c r="D75" s="1"/>
      <c r="E75" s="1"/>
    </row>
    <row r="76" customFormat="false" ht="12.8" hidden="false" customHeight="false" outlineLevel="0" collapsed="false">
      <c r="A76" s="1"/>
      <c r="B76" s="1"/>
      <c r="C76" s="1"/>
      <c r="D76" s="1"/>
      <c r="E76" s="1"/>
    </row>
    <row r="77" customFormat="false" ht="12.8" hidden="false" customHeight="false" outlineLevel="0" collapsed="false">
      <c r="A77" s="1"/>
      <c r="B77" s="1"/>
      <c r="C77" s="1"/>
      <c r="D77" s="1"/>
      <c r="E77" s="1"/>
    </row>
    <row r="78" customFormat="false" ht="12.8" hidden="false" customHeight="false" outlineLevel="0" collapsed="false">
      <c r="A78" s="1"/>
      <c r="B78" s="1"/>
      <c r="C78" s="1"/>
      <c r="D78" s="1"/>
      <c r="E78" s="1"/>
    </row>
    <row r="79" customFormat="false" ht="12.8" hidden="false" customHeight="false" outlineLevel="0" collapsed="false">
      <c r="A79" s="1"/>
      <c r="B79" s="1"/>
      <c r="C79" s="1"/>
      <c r="D79" s="1"/>
      <c r="E79" s="1"/>
    </row>
    <row r="80" customFormat="false" ht="12.8" hidden="false" customHeight="false" outlineLevel="0" collapsed="false">
      <c r="A80" s="1"/>
      <c r="B80" s="1"/>
      <c r="C80" s="1"/>
      <c r="D80" s="1"/>
      <c r="E80" s="1"/>
    </row>
    <row r="81" customFormat="false" ht="12.8" hidden="false" customHeight="false" outlineLevel="0" collapsed="false">
      <c r="A81" s="1"/>
      <c r="B81" s="1"/>
      <c r="C81" s="1"/>
      <c r="D81" s="1"/>
      <c r="E81" s="1"/>
    </row>
    <row r="82" customFormat="false" ht="12.8" hidden="false" customHeight="false" outlineLevel="0" collapsed="false">
      <c r="A82" s="1"/>
      <c r="B82" s="1"/>
      <c r="C82" s="1"/>
      <c r="D82" s="1"/>
      <c r="E82" s="1"/>
    </row>
  </sheetData>
  <mergeCells count="26">
    <mergeCell ref="A2:D2"/>
    <mergeCell ref="A5:E5"/>
    <mergeCell ref="A7:E7"/>
    <mergeCell ref="A8:B8"/>
    <mergeCell ref="C8:E8"/>
    <mergeCell ref="A9:B9"/>
    <mergeCell ref="C9:D9"/>
    <mergeCell ref="A11:E11"/>
    <mergeCell ref="A14:A18"/>
    <mergeCell ref="A19:E19"/>
    <mergeCell ref="A20:E20"/>
    <mergeCell ref="A22:A27"/>
    <mergeCell ref="A28:E28"/>
    <mergeCell ref="A29:E29"/>
    <mergeCell ref="A31:A35"/>
    <mergeCell ref="A36:E36"/>
    <mergeCell ref="A37:E37"/>
    <mergeCell ref="A39:A44"/>
    <mergeCell ref="A45:E45"/>
    <mergeCell ref="A46:E46"/>
    <mergeCell ref="A48:A54"/>
    <mergeCell ref="A55:E55"/>
    <mergeCell ref="A56:E56"/>
    <mergeCell ref="A58:A60"/>
    <mergeCell ref="A61:E61"/>
    <mergeCell ref="A62:E62"/>
  </mergeCells>
  <printOptions headings="false" gridLines="false" gridLinesSet="true" horizontalCentered="true" verticalCentered="false"/>
  <pageMargins left="0" right="0" top="0.983333333333333" bottom="0.39375" header="0" footer="0"/>
  <pageSetup paperSize="9" scale="100" fitToWidth="1" fitToHeight="2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465A4"/>
    <pageSetUpPr fitToPage="false"/>
  </sheetPr>
  <dimension ref="A1:U61"/>
  <sheetViews>
    <sheetView showFormulas="false" showGridLines="true" showRowColHeaders="true" showZeros="true" rightToLeft="false" tabSelected="false" showOutlineSymbols="true" defaultGridColor="true" view="pageBreakPreview" topLeftCell="A1" colorId="64" zoomScale="97" zoomScaleNormal="100" zoomScalePageLayoutView="97" workbookViewId="0">
      <selection pane="topLeft" activeCell="J7" activeCellId="0" sqref="J7"/>
    </sheetView>
  </sheetViews>
  <sheetFormatPr defaultColWidth="8.72265625" defaultRowHeight="12.8" zeroHeight="false" outlineLevelRow="0" outlineLevelCol="0"/>
  <cols>
    <col collapsed="false" customWidth="true" hidden="false" outlineLevel="0" max="1" min="1" style="2" width="9.14"/>
    <col collapsed="false" customWidth="true" hidden="false" outlineLevel="0" max="2" min="2" style="2" width="25.14"/>
    <col collapsed="false" customWidth="true" hidden="false" outlineLevel="0" max="5" min="3" style="2" width="12.15"/>
    <col collapsed="false" customWidth="true" hidden="false" outlineLevel="0" max="6" min="6" style="2" width="13.43"/>
    <col collapsed="false" customWidth="true" hidden="false" outlineLevel="0" max="8" min="7" style="2" width="12.15"/>
    <col collapsed="false" customWidth="true" hidden="false" outlineLevel="0" max="9" min="9" style="2" width="13.43"/>
    <col collapsed="false" customWidth="true" hidden="false" outlineLevel="0" max="11" min="10" style="2" width="12.15"/>
    <col collapsed="false" customWidth="true" hidden="false" outlineLevel="0" max="12" min="12" style="2" width="13.43"/>
    <col collapsed="false" customWidth="true" hidden="false" outlineLevel="0" max="14" min="13" style="2" width="12.15"/>
    <col collapsed="false" customWidth="true" hidden="false" outlineLevel="0" max="15" min="15" style="2" width="13.43"/>
    <col collapsed="false" customWidth="true" hidden="false" outlineLevel="0" max="17" min="16" style="2" width="12.15"/>
    <col collapsed="false" customWidth="true" hidden="false" outlineLevel="0" max="18" min="18" style="2" width="13.43"/>
    <col collapsed="false" customWidth="true" hidden="false" outlineLevel="0" max="20" min="19" style="2" width="12.15"/>
    <col collapsed="false" customWidth="true" hidden="false" outlineLevel="0" max="21" min="21" style="2" width="13.43"/>
    <col collapsed="false" customWidth="false" hidden="false" outlineLevel="0" max="1024" min="22" style="2" width="8.71"/>
  </cols>
  <sheetData>
    <row r="1" customFormat="false" ht="12.8" hidden="false" customHeight="false" outlineLevel="0" collapsed="false">
      <c r="P1" s="1"/>
      <c r="Q1" s="1"/>
      <c r="R1" s="1"/>
      <c r="S1" s="1"/>
      <c r="T1" s="1"/>
      <c r="U1" s="1"/>
    </row>
    <row r="2" customFormat="false" ht="17.35" hidden="false" customHeight="false" outlineLevel="0" collapsed="false">
      <c r="A2" s="272" t="s">
        <v>0</v>
      </c>
      <c r="B2" s="272"/>
      <c r="C2" s="272"/>
      <c r="D2" s="272"/>
      <c r="E2" s="272"/>
      <c r="P2" s="1"/>
      <c r="Q2" s="1"/>
      <c r="R2" s="1"/>
      <c r="S2" s="1"/>
      <c r="T2" s="1"/>
      <c r="U2" s="1"/>
    </row>
    <row r="3" customFormat="false" ht="17.35" hidden="false" customHeight="false" outlineLevel="0" collapsed="false">
      <c r="A3" s="272" t="s">
        <v>1</v>
      </c>
      <c r="B3" s="272"/>
      <c r="C3" s="272"/>
      <c r="D3" s="272"/>
      <c r="E3" s="272"/>
      <c r="P3" s="1"/>
      <c r="Q3" s="1"/>
      <c r="R3" s="1"/>
      <c r="S3" s="1"/>
      <c r="T3" s="1"/>
      <c r="U3" s="1"/>
    </row>
    <row r="4" customFormat="false" ht="17.35" hidden="false" customHeight="false" outlineLevel="0" collapsed="false">
      <c r="A4" s="273"/>
      <c r="B4" s="273"/>
      <c r="C4" s="273"/>
      <c r="D4" s="273"/>
      <c r="E4" s="273"/>
      <c r="P4" s="1"/>
      <c r="Q4" s="1"/>
      <c r="R4" s="1"/>
      <c r="S4" s="1"/>
      <c r="T4" s="1"/>
      <c r="U4" s="1"/>
    </row>
    <row r="5" customFormat="false" ht="22.05" hidden="false" customHeight="false" outlineLevel="0" collapsed="false">
      <c r="A5" s="259" t="s">
        <v>291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1"/>
      <c r="Q5" s="1"/>
      <c r="R5" s="1"/>
      <c r="S5" s="1"/>
      <c r="T5" s="1"/>
      <c r="U5" s="1"/>
    </row>
    <row r="6" customFormat="false" ht="13.8" hidden="false" customHeight="false" outlineLevel="0" collapsed="false">
      <c r="A6" s="24"/>
      <c r="B6" s="24"/>
      <c r="C6" s="24"/>
      <c r="D6" s="24"/>
      <c r="E6" s="24"/>
      <c r="P6" s="1"/>
      <c r="Q6" s="1"/>
      <c r="R6" s="1"/>
      <c r="S6" s="1"/>
      <c r="T6" s="1"/>
      <c r="U6" s="1"/>
    </row>
    <row r="7" customFormat="false" ht="13.8" hidden="false" customHeight="false" outlineLevel="0" collapsed="false">
      <c r="A7" s="8" t="s">
        <v>3</v>
      </c>
      <c r="B7" s="8"/>
      <c r="C7" s="8"/>
      <c r="D7" s="8"/>
      <c r="E7" s="8"/>
      <c r="P7" s="1"/>
      <c r="Q7" s="1"/>
      <c r="R7" s="1"/>
      <c r="S7" s="1"/>
      <c r="T7" s="1"/>
      <c r="U7" s="1"/>
    </row>
    <row r="8" customFormat="false" ht="13.8" hidden="false" customHeight="false" outlineLevel="0" collapsed="false">
      <c r="A8" s="9" t="s">
        <v>4</v>
      </c>
      <c r="B8" s="9"/>
      <c r="C8" s="10" t="s">
        <v>5</v>
      </c>
      <c r="D8" s="10"/>
      <c r="E8" s="10"/>
      <c r="P8" s="1"/>
      <c r="Q8" s="1"/>
      <c r="R8" s="1"/>
      <c r="S8" s="1"/>
      <c r="T8" s="1"/>
      <c r="U8" s="1"/>
    </row>
    <row r="9" customFormat="false" ht="13.8" hidden="false" customHeight="false" outlineLevel="0" collapsed="false">
      <c r="A9" s="9" t="s">
        <v>6</v>
      </c>
      <c r="B9" s="9"/>
      <c r="C9" s="11" t="s">
        <v>7</v>
      </c>
      <c r="D9" s="11"/>
      <c r="E9" s="12" t="s">
        <v>8</v>
      </c>
      <c r="P9" s="1"/>
      <c r="Q9" s="1"/>
      <c r="R9" s="1"/>
      <c r="S9" s="1"/>
      <c r="T9" s="1"/>
      <c r="U9" s="1"/>
    </row>
    <row r="10" customFormat="false" ht="12.8" hidden="false" customHeight="false" outlineLevel="0" collapsed="false">
      <c r="P10" s="1"/>
      <c r="Q10" s="1"/>
      <c r="R10" s="1"/>
      <c r="S10" s="1"/>
      <c r="T10" s="1"/>
      <c r="U10" s="1"/>
    </row>
    <row r="11" customFormat="false" ht="12.8" hidden="false" customHeight="false" outlineLevel="0" collapsed="false">
      <c r="A11" s="262" t="s">
        <v>292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1"/>
      <c r="Q11" s="1"/>
      <c r="R11" s="1"/>
      <c r="S11" s="1"/>
      <c r="T11" s="1"/>
      <c r="U11" s="1"/>
    </row>
    <row r="12" customFormat="false" ht="12.8" hidden="false" customHeight="false" outlineLevel="0" collapsed="false">
      <c r="P12" s="1"/>
      <c r="Q12" s="1"/>
      <c r="R12" s="1"/>
      <c r="S12" s="1"/>
      <c r="T12" s="1"/>
      <c r="U12" s="1"/>
    </row>
    <row r="13" customFormat="false" ht="12.8" hidden="false" customHeight="false" outlineLevel="0" collapsed="false">
      <c r="A13" s="274" t="s">
        <v>22</v>
      </c>
      <c r="B13" s="274" t="s">
        <v>23</v>
      </c>
      <c r="C13" s="274" t="s">
        <v>262</v>
      </c>
      <c r="D13" s="274" t="s">
        <v>293</v>
      </c>
      <c r="E13" s="274" t="s">
        <v>294</v>
      </c>
      <c r="F13" s="274" t="s">
        <v>295</v>
      </c>
      <c r="G13" s="274" t="s">
        <v>294</v>
      </c>
      <c r="H13" s="274" t="s">
        <v>296</v>
      </c>
      <c r="I13" s="274" t="s">
        <v>294</v>
      </c>
      <c r="J13" s="274" t="s">
        <v>297</v>
      </c>
      <c r="K13" s="274" t="s">
        <v>294</v>
      </c>
      <c r="L13" s="274" t="s">
        <v>298</v>
      </c>
      <c r="M13" s="274" t="s">
        <v>294</v>
      </c>
      <c r="N13" s="274" t="s">
        <v>299</v>
      </c>
      <c r="O13" s="274" t="s">
        <v>294</v>
      </c>
      <c r="P13" s="1"/>
      <c r="Q13" s="1"/>
      <c r="R13" s="1"/>
      <c r="S13" s="1"/>
      <c r="T13" s="1"/>
      <c r="U13" s="1"/>
    </row>
    <row r="14" customFormat="false" ht="46.15" hidden="false" customHeight="false" outlineLevel="0" collapsed="false">
      <c r="A14" s="274" t="s">
        <v>300</v>
      </c>
      <c r="B14" s="275" t="s">
        <v>301</v>
      </c>
      <c r="C14" s="276" t="n">
        <v>799</v>
      </c>
      <c r="D14" s="267" t="n">
        <v>1</v>
      </c>
      <c r="E14" s="268" t="n">
        <f aca="false">(C14*20%)*D14</f>
        <v>159.8</v>
      </c>
      <c r="F14" s="267" t="n">
        <v>1</v>
      </c>
      <c r="G14" s="268" t="n">
        <f aca="false">(C14*20%)*F14</f>
        <v>159.8</v>
      </c>
      <c r="H14" s="267" t="n">
        <v>1</v>
      </c>
      <c r="I14" s="268" t="n">
        <f aca="false">(C14*20%)*H14</f>
        <v>159.8</v>
      </c>
      <c r="J14" s="267" t="n">
        <v>1</v>
      </c>
      <c r="K14" s="268" t="n">
        <f aca="false">(C14*20%)*J14</f>
        <v>159.8</v>
      </c>
      <c r="L14" s="267" t="n">
        <v>1</v>
      </c>
      <c r="M14" s="268" t="n">
        <f aca="false">(C14*20%)*L14</f>
        <v>159.8</v>
      </c>
      <c r="N14" s="267" t="n">
        <v>1</v>
      </c>
      <c r="O14" s="268" t="n">
        <f aca="false">(C14*20%)*N14</f>
        <v>159.8</v>
      </c>
      <c r="P14" s="1"/>
      <c r="Q14" s="1"/>
      <c r="R14" s="1"/>
      <c r="S14" s="1"/>
      <c r="T14" s="1"/>
      <c r="U14" s="1"/>
    </row>
    <row r="15" customFormat="false" ht="57.7" hidden="false" customHeight="false" outlineLevel="0" collapsed="false">
      <c r="A15" s="274" t="s">
        <v>302</v>
      </c>
      <c r="B15" s="275" t="s">
        <v>303</v>
      </c>
      <c r="C15" s="276" t="n">
        <v>294</v>
      </c>
      <c r="D15" s="267" t="n">
        <v>1</v>
      </c>
      <c r="E15" s="268" t="n">
        <f aca="false">(C15*20%)*D15</f>
        <v>58.8</v>
      </c>
      <c r="F15" s="267" t="n">
        <v>1</v>
      </c>
      <c r="G15" s="268" t="n">
        <f aca="false">(C15*20%)*F15</f>
        <v>58.8</v>
      </c>
      <c r="H15" s="267" t="n">
        <v>1</v>
      </c>
      <c r="I15" s="268" t="n">
        <f aca="false">(C15*20%)*H15</f>
        <v>58.8</v>
      </c>
      <c r="J15" s="267" t="n">
        <v>1</v>
      </c>
      <c r="K15" s="268" t="n">
        <f aca="false">(C15*20%)*J15</f>
        <v>58.8</v>
      </c>
      <c r="L15" s="267" t="n">
        <v>1</v>
      </c>
      <c r="M15" s="268" t="n">
        <f aca="false">(C15*20%)*L15</f>
        <v>58.8</v>
      </c>
      <c r="N15" s="267" t="n">
        <v>1</v>
      </c>
      <c r="O15" s="268" t="n">
        <f aca="false">(C15*20%)*N15</f>
        <v>58.8</v>
      </c>
      <c r="P15" s="1"/>
      <c r="Q15" s="1"/>
      <c r="R15" s="1"/>
      <c r="S15" s="1"/>
      <c r="T15" s="1"/>
      <c r="U15" s="1"/>
    </row>
    <row r="16" customFormat="false" ht="68.45" hidden="false" customHeight="false" outlineLevel="0" collapsed="false">
      <c r="A16" s="274" t="s">
        <v>304</v>
      </c>
      <c r="B16" s="275" t="s">
        <v>305</v>
      </c>
      <c r="C16" s="276" t="n">
        <v>210.21</v>
      </c>
      <c r="D16" s="267" t="n">
        <v>1</v>
      </c>
      <c r="E16" s="268" t="n">
        <f aca="false">(C16*20%)*D16</f>
        <v>42.042</v>
      </c>
      <c r="F16" s="267" t="n">
        <v>0</v>
      </c>
      <c r="G16" s="268" t="n">
        <f aca="false">(C16*20%)*F16</f>
        <v>0</v>
      </c>
      <c r="H16" s="267" t="n">
        <v>0</v>
      </c>
      <c r="I16" s="268" t="n">
        <f aca="false">(C16*20%)*H16</f>
        <v>0</v>
      </c>
      <c r="J16" s="267" t="n">
        <v>0</v>
      </c>
      <c r="K16" s="268" t="n">
        <f aca="false">(C16*20%)*J16</f>
        <v>0</v>
      </c>
      <c r="L16" s="267" t="n">
        <v>0</v>
      </c>
      <c r="M16" s="268" t="n">
        <f aca="false">(C16*20%)*L16</f>
        <v>0</v>
      </c>
      <c r="N16" s="267" t="n">
        <v>0</v>
      </c>
      <c r="O16" s="268" t="n">
        <f aca="false">(C16*20%)*N16</f>
        <v>0</v>
      </c>
      <c r="P16" s="1"/>
      <c r="Q16" s="1"/>
      <c r="R16" s="1"/>
      <c r="S16" s="1"/>
      <c r="T16" s="1"/>
      <c r="U16" s="1"/>
    </row>
    <row r="17" customFormat="false" ht="68.45" hidden="false" customHeight="false" outlineLevel="0" collapsed="false">
      <c r="A17" s="274" t="s">
        <v>306</v>
      </c>
      <c r="B17" s="275" t="s">
        <v>307</v>
      </c>
      <c r="C17" s="276" t="n">
        <v>298.99</v>
      </c>
      <c r="D17" s="267" t="n">
        <v>2</v>
      </c>
      <c r="E17" s="268" t="n">
        <f aca="false">(C17*20%)*D17</f>
        <v>119.596</v>
      </c>
      <c r="F17" s="267" t="n">
        <v>1</v>
      </c>
      <c r="G17" s="268" t="n">
        <f aca="false">(C17*20%)*F17</f>
        <v>59.798</v>
      </c>
      <c r="H17" s="267" t="n">
        <v>1</v>
      </c>
      <c r="I17" s="268" t="n">
        <f aca="false">(C17*20%)*H17</f>
        <v>59.798</v>
      </c>
      <c r="J17" s="267" t="n">
        <v>1</v>
      </c>
      <c r="K17" s="268" t="n">
        <f aca="false">(C17*20%)*J17</f>
        <v>59.798</v>
      </c>
      <c r="L17" s="267" t="n">
        <v>1</v>
      </c>
      <c r="M17" s="268" t="n">
        <f aca="false">(C17*20%)*L17</f>
        <v>59.798</v>
      </c>
      <c r="N17" s="267" t="n">
        <v>1</v>
      </c>
      <c r="O17" s="268" t="n">
        <f aca="false">(C17*20%)*N17</f>
        <v>59.798</v>
      </c>
      <c r="P17" s="1"/>
      <c r="Q17" s="1"/>
      <c r="R17" s="1"/>
      <c r="S17" s="1"/>
      <c r="T17" s="1"/>
      <c r="U17" s="1"/>
    </row>
    <row r="18" customFormat="false" ht="35.35" hidden="false" customHeight="false" outlineLevel="0" collapsed="false">
      <c r="A18" s="274" t="s">
        <v>308</v>
      </c>
      <c r="B18" s="275" t="s">
        <v>309</v>
      </c>
      <c r="C18" s="276" t="n">
        <v>9.45</v>
      </c>
      <c r="D18" s="267" t="n">
        <v>6</v>
      </c>
      <c r="E18" s="268" t="n">
        <f aca="false">(C18*20%)*D18</f>
        <v>11.34</v>
      </c>
      <c r="F18" s="267" t="n">
        <v>3</v>
      </c>
      <c r="G18" s="268" t="n">
        <f aca="false">(C18*20%)*F18</f>
        <v>5.67</v>
      </c>
      <c r="H18" s="267" t="n">
        <v>3</v>
      </c>
      <c r="I18" s="268" t="n">
        <f aca="false">(C18*20%)*H18</f>
        <v>5.67</v>
      </c>
      <c r="J18" s="267" t="n">
        <v>3</v>
      </c>
      <c r="K18" s="268" t="n">
        <f aca="false">(C18*20%)*J18</f>
        <v>5.67</v>
      </c>
      <c r="L18" s="267" t="n">
        <v>3</v>
      </c>
      <c r="M18" s="268" t="n">
        <f aca="false">(C18*20%)*L18</f>
        <v>5.67</v>
      </c>
      <c r="N18" s="267" t="n">
        <v>3</v>
      </c>
      <c r="O18" s="268" t="n">
        <f aca="false">(C18*20%)*N18</f>
        <v>5.67</v>
      </c>
      <c r="P18" s="1"/>
      <c r="Q18" s="1"/>
      <c r="R18" s="1"/>
      <c r="S18" s="1"/>
      <c r="T18" s="1"/>
      <c r="U18" s="1"/>
    </row>
    <row r="19" customFormat="false" ht="68.45" hidden="false" customHeight="false" outlineLevel="0" collapsed="false">
      <c r="A19" s="274" t="s">
        <v>310</v>
      </c>
      <c r="B19" s="275" t="s">
        <v>311</v>
      </c>
      <c r="C19" s="276" t="n">
        <v>38.61</v>
      </c>
      <c r="D19" s="267" t="n">
        <v>10</v>
      </c>
      <c r="E19" s="268" t="n">
        <f aca="false">(C19*20%)*D19</f>
        <v>77.22</v>
      </c>
      <c r="F19" s="267" t="n">
        <v>2</v>
      </c>
      <c r="G19" s="268" t="n">
        <f aca="false">(C19*20%)*F19</f>
        <v>15.444</v>
      </c>
      <c r="H19" s="267" t="n">
        <v>2</v>
      </c>
      <c r="I19" s="268" t="n">
        <f aca="false">(C19*20%)*H19</f>
        <v>15.444</v>
      </c>
      <c r="J19" s="267" t="n">
        <v>2</v>
      </c>
      <c r="K19" s="268" t="n">
        <f aca="false">(C19*20%)*J19</f>
        <v>15.444</v>
      </c>
      <c r="L19" s="267" t="n">
        <v>2</v>
      </c>
      <c r="M19" s="268" t="n">
        <f aca="false">(C19*20%)*L19</f>
        <v>15.444</v>
      </c>
      <c r="N19" s="267" t="n">
        <v>2</v>
      </c>
      <c r="O19" s="268" t="n">
        <f aca="false">(C19*20%)*N19</f>
        <v>15.444</v>
      </c>
      <c r="P19" s="1"/>
      <c r="Q19" s="1"/>
      <c r="R19" s="1"/>
      <c r="S19" s="1"/>
      <c r="T19" s="1"/>
      <c r="U19" s="1"/>
    </row>
    <row r="20" customFormat="false" ht="57.7" hidden="false" customHeight="false" outlineLevel="0" collapsed="false">
      <c r="A20" s="274" t="s">
        <v>312</v>
      </c>
      <c r="B20" s="275" t="s">
        <v>313</v>
      </c>
      <c r="C20" s="276" t="n">
        <v>32.9</v>
      </c>
      <c r="D20" s="267" t="n">
        <v>5</v>
      </c>
      <c r="E20" s="268" t="n">
        <f aca="false">(C20*20%)*D20</f>
        <v>32.9</v>
      </c>
      <c r="F20" s="267" t="n">
        <v>1</v>
      </c>
      <c r="G20" s="268" t="n">
        <f aca="false">(C20*20%)*F20</f>
        <v>6.58</v>
      </c>
      <c r="H20" s="267" t="n">
        <v>1</v>
      </c>
      <c r="I20" s="268" t="n">
        <f aca="false">(C20*20%)*H20</f>
        <v>6.58</v>
      </c>
      <c r="J20" s="267" t="n">
        <v>1</v>
      </c>
      <c r="K20" s="268" t="n">
        <f aca="false">(C20*20%)*J20</f>
        <v>6.58</v>
      </c>
      <c r="L20" s="267" t="n">
        <v>1</v>
      </c>
      <c r="M20" s="268" t="n">
        <f aca="false">(C20*20%)*L20</f>
        <v>6.58</v>
      </c>
      <c r="N20" s="267" t="n">
        <v>1</v>
      </c>
      <c r="O20" s="268" t="n">
        <f aca="false">(C20*20%)*N20</f>
        <v>6.58</v>
      </c>
      <c r="P20" s="1"/>
      <c r="Q20" s="1"/>
      <c r="R20" s="1"/>
      <c r="S20" s="1"/>
      <c r="T20" s="1"/>
      <c r="U20" s="1"/>
    </row>
    <row r="21" customFormat="false" ht="68.45" hidden="false" customHeight="false" outlineLevel="0" collapsed="false">
      <c r="A21" s="274" t="s">
        <v>314</v>
      </c>
      <c r="B21" s="275" t="s">
        <v>315</v>
      </c>
      <c r="C21" s="276" t="n">
        <v>314.9</v>
      </c>
      <c r="D21" s="267" t="n">
        <v>1</v>
      </c>
      <c r="E21" s="268" t="n">
        <f aca="false">(C21*20%)*D21</f>
        <v>62.98</v>
      </c>
      <c r="F21" s="267" t="n">
        <v>1</v>
      </c>
      <c r="G21" s="268" t="n">
        <f aca="false">(C21*20%)*F21</f>
        <v>62.98</v>
      </c>
      <c r="H21" s="267" t="n">
        <v>1</v>
      </c>
      <c r="I21" s="268" t="n">
        <f aca="false">(C21*20%)*H21</f>
        <v>62.98</v>
      </c>
      <c r="J21" s="267" t="n">
        <v>1</v>
      </c>
      <c r="K21" s="268" t="n">
        <f aca="false">(C21*20%)*J21</f>
        <v>62.98</v>
      </c>
      <c r="L21" s="267" t="n">
        <v>1</v>
      </c>
      <c r="M21" s="268" t="n">
        <f aca="false">(C21*20%)*L21</f>
        <v>62.98</v>
      </c>
      <c r="N21" s="267" t="n">
        <v>1</v>
      </c>
      <c r="O21" s="268" t="n">
        <f aca="false">(C21*20%)*N21</f>
        <v>62.98</v>
      </c>
      <c r="P21" s="1"/>
      <c r="Q21" s="1"/>
      <c r="R21" s="1"/>
      <c r="S21" s="1"/>
      <c r="T21" s="1"/>
      <c r="U21" s="1"/>
    </row>
    <row r="22" customFormat="false" ht="90.75" hidden="false" customHeight="false" outlineLevel="0" collapsed="false">
      <c r="A22" s="274" t="s">
        <v>316</v>
      </c>
      <c r="B22" s="275" t="s">
        <v>317</v>
      </c>
      <c r="C22" s="276" t="n">
        <v>1895.5</v>
      </c>
      <c r="D22" s="267" t="n">
        <v>7</v>
      </c>
      <c r="E22" s="268" t="n">
        <f aca="false">(C22*20%)*D22</f>
        <v>2653.7</v>
      </c>
      <c r="F22" s="267" t="n">
        <v>1</v>
      </c>
      <c r="G22" s="268" t="n">
        <f aca="false">(C22*20%)*F22</f>
        <v>379.1</v>
      </c>
      <c r="H22" s="267" t="n">
        <v>0</v>
      </c>
      <c r="I22" s="268" t="n">
        <f aca="false">(C22*20%)*H22</f>
        <v>0</v>
      </c>
      <c r="J22" s="267" t="n">
        <v>1</v>
      </c>
      <c r="K22" s="268" t="n">
        <f aca="false">(C22*20%)*J22</f>
        <v>379.1</v>
      </c>
      <c r="L22" s="267" t="n">
        <v>1</v>
      </c>
      <c r="M22" s="268" t="n">
        <f aca="false">(C22*20%)*L22</f>
        <v>379.1</v>
      </c>
      <c r="N22" s="267" t="n">
        <v>1</v>
      </c>
      <c r="O22" s="268" t="n">
        <f aca="false">(C22*20%)*N22</f>
        <v>379.1</v>
      </c>
      <c r="P22" s="1"/>
      <c r="Q22" s="1"/>
      <c r="R22" s="1"/>
      <c r="S22" s="1"/>
      <c r="T22" s="1"/>
      <c r="U22" s="1"/>
    </row>
    <row r="23" customFormat="false" ht="136.15" hidden="false" customHeight="false" outlineLevel="0" collapsed="false">
      <c r="A23" s="274" t="s">
        <v>318</v>
      </c>
      <c r="B23" s="275" t="s">
        <v>319</v>
      </c>
      <c r="C23" s="276" t="n">
        <v>413</v>
      </c>
      <c r="D23" s="267" t="n">
        <v>0</v>
      </c>
      <c r="E23" s="268" t="n">
        <f aca="false">(C23*20%)*D23</f>
        <v>0</v>
      </c>
      <c r="F23" s="267" t="n">
        <v>0</v>
      </c>
      <c r="G23" s="268" t="n">
        <f aca="false">(C23*20%)*F23</f>
        <v>0</v>
      </c>
      <c r="H23" s="267" t="n">
        <v>1</v>
      </c>
      <c r="I23" s="268" t="n">
        <f aca="false">(C23*20%)*H23</f>
        <v>82.6</v>
      </c>
      <c r="J23" s="267" t="n">
        <v>0</v>
      </c>
      <c r="K23" s="268" t="n">
        <f aca="false">(C23*20%)*J23</f>
        <v>0</v>
      </c>
      <c r="L23" s="267" t="n">
        <v>0</v>
      </c>
      <c r="M23" s="268" t="n">
        <f aca="false">(C23*20%)*L23</f>
        <v>0</v>
      </c>
      <c r="N23" s="267" t="n">
        <v>0</v>
      </c>
      <c r="O23" s="268" t="n">
        <f aca="false">(C23*20%)*N23</f>
        <v>0</v>
      </c>
      <c r="P23" s="1"/>
      <c r="Q23" s="1"/>
      <c r="R23" s="1"/>
      <c r="S23" s="1"/>
      <c r="T23" s="1"/>
      <c r="U23" s="1"/>
    </row>
    <row r="24" customFormat="false" ht="35.35" hidden="false" customHeight="false" outlineLevel="0" collapsed="false">
      <c r="A24" s="274" t="s">
        <v>320</v>
      </c>
      <c r="B24" s="275" t="s">
        <v>321</v>
      </c>
      <c r="C24" s="276" t="n">
        <v>20</v>
      </c>
      <c r="D24" s="267" t="n">
        <v>10</v>
      </c>
      <c r="E24" s="268" t="n">
        <f aca="false">(C24*20%)*D24</f>
        <v>40</v>
      </c>
      <c r="F24" s="267" t="n">
        <v>1</v>
      </c>
      <c r="G24" s="268" t="n">
        <f aca="false">(C24*20%)*F24</f>
        <v>4</v>
      </c>
      <c r="H24" s="267" t="n">
        <v>1</v>
      </c>
      <c r="I24" s="268" t="n">
        <f aca="false">(C24*20%)*H24</f>
        <v>4</v>
      </c>
      <c r="J24" s="267" t="n">
        <v>1</v>
      </c>
      <c r="K24" s="268" t="n">
        <f aca="false">(C24*20%)*J24</f>
        <v>4</v>
      </c>
      <c r="L24" s="267" t="n">
        <v>1</v>
      </c>
      <c r="M24" s="268" t="n">
        <f aca="false">(C24*20%)*L24</f>
        <v>4</v>
      </c>
      <c r="N24" s="267" t="n">
        <v>1</v>
      </c>
      <c r="O24" s="268" t="n">
        <f aca="false">(C24*20%)*N24</f>
        <v>4</v>
      </c>
      <c r="P24" s="1"/>
      <c r="Q24" s="1"/>
      <c r="R24" s="1"/>
      <c r="S24" s="1"/>
      <c r="T24" s="1"/>
      <c r="U24" s="1"/>
    </row>
    <row r="25" customFormat="false" ht="23.8" hidden="false" customHeight="false" outlineLevel="0" collapsed="false">
      <c r="A25" s="274" t="s">
        <v>322</v>
      </c>
      <c r="B25" s="275" t="s">
        <v>323</v>
      </c>
      <c r="C25" s="276" t="n">
        <v>45</v>
      </c>
      <c r="D25" s="267" t="n">
        <v>2</v>
      </c>
      <c r="E25" s="268" t="n">
        <f aca="false">(C25*20%)*D25</f>
        <v>18</v>
      </c>
      <c r="F25" s="267" t="n">
        <v>2</v>
      </c>
      <c r="G25" s="268" t="n">
        <f aca="false">(C25*20%)*F25</f>
        <v>18</v>
      </c>
      <c r="H25" s="267" t="n">
        <v>2</v>
      </c>
      <c r="I25" s="268" t="n">
        <f aca="false">(C25*20%)*H25</f>
        <v>18</v>
      </c>
      <c r="J25" s="267" t="n">
        <v>2</v>
      </c>
      <c r="K25" s="268" t="n">
        <f aca="false">(C25*20%)*J25</f>
        <v>18</v>
      </c>
      <c r="L25" s="267" t="n">
        <v>2</v>
      </c>
      <c r="M25" s="268" t="n">
        <f aca="false">(C25*20%)*L25</f>
        <v>18</v>
      </c>
      <c r="N25" s="267" t="n">
        <v>2</v>
      </c>
      <c r="O25" s="268" t="n">
        <f aca="false">(C25*20%)*N25</f>
        <v>18</v>
      </c>
      <c r="P25" s="1"/>
      <c r="Q25" s="1"/>
      <c r="R25" s="1"/>
      <c r="S25" s="1"/>
      <c r="T25" s="1"/>
      <c r="U25" s="1"/>
    </row>
    <row r="26" customFormat="false" ht="35.35" hidden="false" customHeight="false" outlineLevel="0" collapsed="false">
      <c r="A26" s="274" t="s">
        <v>324</v>
      </c>
      <c r="B26" s="275" t="s">
        <v>325</v>
      </c>
      <c r="C26" s="276" t="n">
        <v>6.99</v>
      </c>
      <c r="D26" s="267" t="n">
        <v>24</v>
      </c>
      <c r="E26" s="268" t="n">
        <f aca="false">(C26*20%)*D26</f>
        <v>33.552</v>
      </c>
      <c r="F26" s="267" t="n">
        <v>5</v>
      </c>
      <c r="G26" s="268" t="n">
        <f aca="false">(C26*20%)*F26</f>
        <v>6.99</v>
      </c>
      <c r="H26" s="267" t="n">
        <v>5</v>
      </c>
      <c r="I26" s="268" t="n">
        <f aca="false">(C26*20%)*H26</f>
        <v>6.99</v>
      </c>
      <c r="J26" s="267" t="n">
        <v>5</v>
      </c>
      <c r="K26" s="268" t="n">
        <f aca="false">(C26*20%)*J26</f>
        <v>6.99</v>
      </c>
      <c r="L26" s="267" t="n">
        <v>5</v>
      </c>
      <c r="M26" s="268" t="n">
        <f aca="false">(C26*20%)*L26</f>
        <v>6.99</v>
      </c>
      <c r="N26" s="267" t="n">
        <v>5</v>
      </c>
      <c r="O26" s="268" t="n">
        <f aca="false">(C26*20%)*N26</f>
        <v>6.99</v>
      </c>
      <c r="P26" s="1"/>
      <c r="Q26" s="1"/>
      <c r="R26" s="1"/>
      <c r="S26" s="1"/>
      <c r="T26" s="1"/>
      <c r="U26" s="1"/>
    </row>
    <row r="27" customFormat="false" ht="68.45" hidden="false" customHeight="false" outlineLevel="0" collapsed="false">
      <c r="A27" s="274" t="s">
        <v>326</v>
      </c>
      <c r="B27" s="275" t="s">
        <v>327</v>
      </c>
      <c r="C27" s="276" t="n">
        <v>32.5</v>
      </c>
      <c r="D27" s="267" t="n">
        <v>15</v>
      </c>
      <c r="E27" s="268" t="n">
        <f aca="false">(C27*20%)*D27</f>
        <v>97.5</v>
      </c>
      <c r="F27" s="267" t="n">
        <v>3</v>
      </c>
      <c r="G27" s="268" t="n">
        <f aca="false">(C27*20%)*F27</f>
        <v>19.5</v>
      </c>
      <c r="H27" s="267" t="n">
        <v>3</v>
      </c>
      <c r="I27" s="268" t="n">
        <f aca="false">(C27*20%)*H27</f>
        <v>19.5</v>
      </c>
      <c r="J27" s="267" t="n">
        <v>3</v>
      </c>
      <c r="K27" s="268" t="n">
        <f aca="false">(C27*20%)*J27</f>
        <v>19.5</v>
      </c>
      <c r="L27" s="267" t="n">
        <v>3</v>
      </c>
      <c r="M27" s="268" t="n">
        <f aca="false">(C27*20%)*L27</f>
        <v>19.5</v>
      </c>
      <c r="N27" s="267" t="n">
        <v>3</v>
      </c>
      <c r="O27" s="268" t="n">
        <f aca="false">(C27*20%)*N27</f>
        <v>19.5</v>
      </c>
      <c r="P27" s="1"/>
      <c r="Q27" s="1"/>
      <c r="R27" s="1"/>
      <c r="S27" s="1"/>
      <c r="T27" s="1"/>
      <c r="U27" s="1"/>
    </row>
    <row r="28" customFormat="false" ht="46.15" hidden="false" customHeight="false" outlineLevel="0" collapsed="false">
      <c r="A28" s="274" t="s">
        <v>328</v>
      </c>
      <c r="B28" s="275" t="s">
        <v>329</v>
      </c>
      <c r="C28" s="276" t="n">
        <v>8.21</v>
      </c>
      <c r="D28" s="267" t="n">
        <v>4</v>
      </c>
      <c r="E28" s="268" t="n">
        <f aca="false">(C28*20%)*D28</f>
        <v>6.568</v>
      </c>
      <c r="F28" s="267" t="n">
        <v>1</v>
      </c>
      <c r="G28" s="268" t="n">
        <f aca="false">(C28*20%)*F28</f>
        <v>1.642</v>
      </c>
      <c r="H28" s="267" t="n">
        <v>1</v>
      </c>
      <c r="I28" s="268" t="n">
        <f aca="false">(C28*20%)*H28</f>
        <v>1.642</v>
      </c>
      <c r="J28" s="267" t="n">
        <v>1</v>
      </c>
      <c r="K28" s="268" t="n">
        <f aca="false">(C28*20%)*J28</f>
        <v>1.642</v>
      </c>
      <c r="L28" s="267" t="n">
        <v>1</v>
      </c>
      <c r="M28" s="268" t="n">
        <f aca="false">(C28*20%)*L28</f>
        <v>1.642</v>
      </c>
      <c r="N28" s="267" t="n">
        <v>1</v>
      </c>
      <c r="O28" s="268" t="n">
        <f aca="false">(C28*20%)*N28</f>
        <v>1.642</v>
      </c>
      <c r="P28" s="1"/>
      <c r="Q28" s="1"/>
      <c r="R28" s="1"/>
      <c r="S28" s="1"/>
      <c r="T28" s="1"/>
      <c r="U28" s="1"/>
    </row>
    <row r="29" customFormat="false" ht="35.35" hidden="false" customHeight="false" outlineLevel="0" collapsed="false">
      <c r="A29" s="274" t="s">
        <v>330</v>
      </c>
      <c r="B29" s="275" t="s">
        <v>331</v>
      </c>
      <c r="C29" s="276" t="n">
        <v>22</v>
      </c>
      <c r="D29" s="267" t="n">
        <v>2</v>
      </c>
      <c r="E29" s="268" t="n">
        <f aca="false">(C29*20%)*D29</f>
        <v>8.8</v>
      </c>
      <c r="F29" s="267" t="n">
        <v>1</v>
      </c>
      <c r="G29" s="268" t="n">
        <f aca="false">(C29*20%)*F29</f>
        <v>4.4</v>
      </c>
      <c r="H29" s="267" t="n">
        <v>1</v>
      </c>
      <c r="I29" s="268" t="n">
        <f aca="false">(C29*20%)*H29</f>
        <v>4.4</v>
      </c>
      <c r="J29" s="267" t="n">
        <v>1</v>
      </c>
      <c r="K29" s="268" t="n">
        <f aca="false">(C29*20%)*J29</f>
        <v>4.4</v>
      </c>
      <c r="L29" s="267" t="n">
        <v>1</v>
      </c>
      <c r="M29" s="268" t="n">
        <f aca="false">(C29*20%)*L29</f>
        <v>4.4</v>
      </c>
      <c r="N29" s="267" t="n">
        <v>1</v>
      </c>
      <c r="O29" s="268" t="n">
        <f aca="false">(C29*20%)*N29</f>
        <v>4.4</v>
      </c>
      <c r="P29" s="1"/>
      <c r="Q29" s="1"/>
      <c r="R29" s="1"/>
      <c r="S29" s="1"/>
      <c r="T29" s="1"/>
      <c r="U29" s="1"/>
    </row>
    <row r="30" customFormat="false" ht="46.15" hidden="false" customHeight="false" outlineLevel="0" collapsed="false">
      <c r="A30" s="274" t="s">
        <v>332</v>
      </c>
      <c r="B30" s="275" t="s">
        <v>333</v>
      </c>
      <c r="C30" s="276" t="n">
        <v>4.78</v>
      </c>
      <c r="D30" s="267" t="n">
        <v>7</v>
      </c>
      <c r="E30" s="268" t="n">
        <f aca="false">(C30*20%)*D30</f>
        <v>6.692</v>
      </c>
      <c r="F30" s="267" t="n">
        <v>1</v>
      </c>
      <c r="G30" s="268" t="n">
        <f aca="false">(C30*20%)*F30</f>
        <v>0.956</v>
      </c>
      <c r="H30" s="267" t="n">
        <v>1</v>
      </c>
      <c r="I30" s="268" t="n">
        <f aca="false">(C30*20%)*H30</f>
        <v>0.956</v>
      </c>
      <c r="J30" s="267" t="n">
        <v>1</v>
      </c>
      <c r="K30" s="268" t="n">
        <f aca="false">(C30*20%)*J30</f>
        <v>0.956</v>
      </c>
      <c r="L30" s="267" t="n">
        <v>1</v>
      </c>
      <c r="M30" s="268" t="n">
        <f aca="false">(C30*20%)*L30</f>
        <v>0.956</v>
      </c>
      <c r="N30" s="267" t="n">
        <v>1</v>
      </c>
      <c r="O30" s="268" t="n">
        <f aca="false">(C30*20%)*N30</f>
        <v>0.956</v>
      </c>
      <c r="P30" s="1"/>
      <c r="Q30" s="1"/>
      <c r="R30" s="1"/>
      <c r="S30" s="1"/>
      <c r="T30" s="1"/>
      <c r="U30" s="1"/>
    </row>
    <row r="31" customFormat="false" ht="46.15" hidden="false" customHeight="false" outlineLevel="0" collapsed="false">
      <c r="A31" s="274" t="s">
        <v>334</v>
      </c>
      <c r="B31" s="275" t="s">
        <v>335</v>
      </c>
      <c r="C31" s="276" t="n">
        <v>24</v>
      </c>
      <c r="D31" s="267" t="n">
        <v>12</v>
      </c>
      <c r="E31" s="268" t="n">
        <f aca="false">(C31*20%)*D31</f>
        <v>57.6</v>
      </c>
      <c r="F31" s="267" t="n">
        <v>1</v>
      </c>
      <c r="G31" s="268" t="n">
        <f aca="false">(C31*20%)*F31</f>
        <v>4.8</v>
      </c>
      <c r="H31" s="267" t="n">
        <v>1</v>
      </c>
      <c r="I31" s="268" t="n">
        <f aca="false">(C31*20%)*H31</f>
        <v>4.8</v>
      </c>
      <c r="J31" s="267" t="n">
        <v>1</v>
      </c>
      <c r="K31" s="268" t="n">
        <f aca="false">(C31*20%)*J31</f>
        <v>4.8</v>
      </c>
      <c r="L31" s="267" t="n">
        <v>1</v>
      </c>
      <c r="M31" s="268" t="n">
        <f aca="false">(C31*20%)*L31</f>
        <v>4.8</v>
      </c>
      <c r="N31" s="267" t="n">
        <v>1</v>
      </c>
      <c r="O31" s="268" t="n">
        <f aca="false">(C31*20%)*N31</f>
        <v>4.8</v>
      </c>
      <c r="P31" s="1"/>
      <c r="Q31" s="1"/>
      <c r="R31" s="1"/>
      <c r="S31" s="1"/>
      <c r="T31" s="1"/>
      <c r="U31" s="1"/>
    </row>
    <row r="32" customFormat="false" ht="46.15" hidden="false" customHeight="false" outlineLevel="0" collapsed="false">
      <c r="A32" s="274" t="s">
        <v>336</v>
      </c>
      <c r="B32" s="275" t="s">
        <v>337</v>
      </c>
      <c r="C32" s="276" t="n">
        <v>40</v>
      </c>
      <c r="D32" s="267" t="n">
        <v>6</v>
      </c>
      <c r="E32" s="268" t="n">
        <f aca="false">(C32*20%)*D32</f>
        <v>48</v>
      </c>
      <c r="F32" s="267" t="n">
        <v>0</v>
      </c>
      <c r="G32" s="268" t="n">
        <f aca="false">(C32*20%)*F32</f>
        <v>0</v>
      </c>
      <c r="H32" s="267" t="n">
        <v>0</v>
      </c>
      <c r="I32" s="268" t="n">
        <f aca="false">(C32*20%)*H32</f>
        <v>0</v>
      </c>
      <c r="J32" s="267" t="n">
        <v>0</v>
      </c>
      <c r="K32" s="268" t="n">
        <f aca="false">(C32*20%)*J32</f>
        <v>0</v>
      </c>
      <c r="L32" s="267" t="n">
        <v>0</v>
      </c>
      <c r="M32" s="268" t="n">
        <f aca="false">(C32*20%)*L32</f>
        <v>0</v>
      </c>
      <c r="N32" s="267" t="n">
        <v>0</v>
      </c>
      <c r="O32" s="268" t="n">
        <f aca="false">(C32*20%)*N32</f>
        <v>0</v>
      </c>
      <c r="P32" s="1"/>
      <c r="Q32" s="1"/>
      <c r="R32" s="1"/>
      <c r="S32" s="1"/>
      <c r="T32" s="1"/>
      <c r="U32" s="1"/>
    </row>
    <row r="33" customFormat="false" ht="90.75" hidden="false" customHeight="false" outlineLevel="0" collapsed="false">
      <c r="A33" s="274" t="s">
        <v>338</v>
      </c>
      <c r="B33" s="275" t="s">
        <v>339</v>
      </c>
      <c r="C33" s="276" t="n">
        <v>5.33</v>
      </c>
      <c r="D33" s="267" t="n">
        <v>80</v>
      </c>
      <c r="E33" s="268" t="n">
        <f aca="false">(C33*20%)*D33</f>
        <v>85.28</v>
      </c>
      <c r="F33" s="267" t="n">
        <v>0</v>
      </c>
      <c r="G33" s="268" t="n">
        <f aca="false">(C33*20%)*F33</f>
        <v>0</v>
      </c>
      <c r="H33" s="267" t="n">
        <v>0</v>
      </c>
      <c r="I33" s="268" t="n">
        <f aca="false">(C33*20%)*H33</f>
        <v>0</v>
      </c>
      <c r="J33" s="267" t="n">
        <v>0</v>
      </c>
      <c r="K33" s="268" t="n">
        <f aca="false">(C33*20%)*J33</f>
        <v>0</v>
      </c>
      <c r="L33" s="267" t="n">
        <v>0</v>
      </c>
      <c r="M33" s="268" t="n">
        <f aca="false">(C33*20%)*L33</f>
        <v>0</v>
      </c>
      <c r="N33" s="267" t="n">
        <v>0</v>
      </c>
      <c r="O33" s="268" t="n">
        <f aca="false">(C33*20%)*N33</f>
        <v>0</v>
      </c>
      <c r="P33" s="1"/>
      <c r="Q33" s="1"/>
      <c r="R33" s="1"/>
      <c r="S33" s="1"/>
      <c r="T33" s="1"/>
      <c r="U33" s="1"/>
    </row>
    <row r="34" customFormat="false" ht="68.45" hidden="false" customHeight="false" outlineLevel="0" collapsed="false">
      <c r="A34" s="274" t="s">
        <v>340</v>
      </c>
      <c r="B34" s="275" t="s">
        <v>341</v>
      </c>
      <c r="C34" s="276" t="n">
        <v>24</v>
      </c>
      <c r="D34" s="267" t="n">
        <v>12</v>
      </c>
      <c r="E34" s="268" t="n">
        <f aca="false">(C34*20%)*D34</f>
        <v>57.6</v>
      </c>
      <c r="F34" s="267" t="n">
        <v>0</v>
      </c>
      <c r="G34" s="268" t="n">
        <f aca="false">(C34*20%)*F34</f>
        <v>0</v>
      </c>
      <c r="H34" s="267" t="n">
        <v>0</v>
      </c>
      <c r="I34" s="268" t="n">
        <f aca="false">(C34*20%)*H34</f>
        <v>0</v>
      </c>
      <c r="J34" s="267" t="n">
        <v>0</v>
      </c>
      <c r="K34" s="268" t="n">
        <f aca="false">(C34*20%)*J34</f>
        <v>0</v>
      </c>
      <c r="L34" s="267" t="n">
        <v>0</v>
      </c>
      <c r="M34" s="268" t="n">
        <f aca="false">(C34*20%)*L34</f>
        <v>0</v>
      </c>
      <c r="N34" s="267" t="n">
        <v>0</v>
      </c>
      <c r="O34" s="268" t="n">
        <f aca="false">(C34*20%)*N34</f>
        <v>0</v>
      </c>
      <c r="P34" s="1"/>
      <c r="Q34" s="1"/>
      <c r="R34" s="1"/>
      <c r="S34" s="1"/>
      <c r="T34" s="1"/>
      <c r="U34" s="1"/>
    </row>
    <row r="35" customFormat="false" ht="35.35" hidden="false" customHeight="false" outlineLevel="0" collapsed="false">
      <c r="A35" s="274" t="s">
        <v>342</v>
      </c>
      <c r="B35" s="275" t="s">
        <v>343</v>
      </c>
      <c r="C35" s="276" t="n">
        <v>180</v>
      </c>
      <c r="D35" s="267" t="n">
        <v>2</v>
      </c>
      <c r="E35" s="268" t="n">
        <f aca="false">(C35*20%)*D35</f>
        <v>72</v>
      </c>
      <c r="F35" s="267" t="n">
        <v>0</v>
      </c>
      <c r="G35" s="268" t="n">
        <f aca="false">(C35*20%)*F35</f>
        <v>0</v>
      </c>
      <c r="H35" s="267" t="n">
        <v>0</v>
      </c>
      <c r="I35" s="268" t="n">
        <f aca="false">(C35*20%)*H35</f>
        <v>0</v>
      </c>
      <c r="J35" s="267" t="n">
        <v>0</v>
      </c>
      <c r="K35" s="268" t="n">
        <f aca="false">(C35*20%)*J35</f>
        <v>0</v>
      </c>
      <c r="L35" s="267" t="n">
        <v>0</v>
      </c>
      <c r="M35" s="268" t="n">
        <f aca="false">(C35*20%)*L35</f>
        <v>0</v>
      </c>
      <c r="N35" s="267" t="n">
        <v>0</v>
      </c>
      <c r="O35" s="268" t="n">
        <f aca="false">(C35*20%)*N35</f>
        <v>0</v>
      </c>
      <c r="P35" s="1"/>
      <c r="Q35" s="1"/>
      <c r="R35" s="1"/>
      <c r="S35" s="1"/>
      <c r="T35" s="1"/>
      <c r="U35" s="1"/>
    </row>
    <row r="36" customFormat="false" ht="68.45" hidden="false" customHeight="false" outlineLevel="0" collapsed="false">
      <c r="A36" s="274" t="s">
        <v>344</v>
      </c>
      <c r="B36" s="275" t="s">
        <v>345</v>
      </c>
      <c r="C36" s="276" t="n">
        <v>175</v>
      </c>
      <c r="D36" s="267" t="n">
        <v>4</v>
      </c>
      <c r="E36" s="268" t="n">
        <f aca="false">(C36*20%)*D36</f>
        <v>140</v>
      </c>
      <c r="F36" s="267" t="n">
        <v>1</v>
      </c>
      <c r="G36" s="268" t="n">
        <f aca="false">(C36*20%)*F36</f>
        <v>35</v>
      </c>
      <c r="H36" s="267" t="n">
        <v>1</v>
      </c>
      <c r="I36" s="268" t="n">
        <f aca="false">(C36*20%)*H36</f>
        <v>35</v>
      </c>
      <c r="J36" s="267" t="n">
        <v>1</v>
      </c>
      <c r="K36" s="268" t="n">
        <f aca="false">(C36*20%)*J36</f>
        <v>35</v>
      </c>
      <c r="L36" s="267" t="n">
        <v>1</v>
      </c>
      <c r="M36" s="268" t="n">
        <f aca="false">(C36*20%)*L36</f>
        <v>35</v>
      </c>
      <c r="N36" s="267" t="n">
        <v>1</v>
      </c>
      <c r="O36" s="268" t="n">
        <f aca="false">(C36*20%)*N36</f>
        <v>35</v>
      </c>
      <c r="P36" s="1"/>
      <c r="Q36" s="1"/>
      <c r="R36" s="1"/>
      <c r="S36" s="1"/>
      <c r="T36" s="1"/>
      <c r="U36" s="1"/>
    </row>
    <row r="37" customFormat="false" ht="68.45" hidden="false" customHeight="false" outlineLevel="0" collapsed="false">
      <c r="A37" s="274" t="s">
        <v>346</v>
      </c>
      <c r="B37" s="275" t="s">
        <v>347</v>
      </c>
      <c r="C37" s="276" t="n">
        <v>179.69</v>
      </c>
      <c r="D37" s="267" t="n">
        <v>1</v>
      </c>
      <c r="E37" s="268" t="n">
        <f aca="false">(C37*20%)*D37</f>
        <v>35.938</v>
      </c>
      <c r="F37" s="267" t="n">
        <v>1</v>
      </c>
      <c r="G37" s="268" t="n">
        <f aca="false">(C37*20%)*F37</f>
        <v>35.938</v>
      </c>
      <c r="H37" s="267" t="n">
        <v>1</v>
      </c>
      <c r="I37" s="268" t="n">
        <f aca="false">(C37*20%)*H37</f>
        <v>35.938</v>
      </c>
      <c r="J37" s="267" t="n">
        <v>1</v>
      </c>
      <c r="K37" s="268" t="n">
        <f aca="false">(C37*20%)*J37</f>
        <v>35.938</v>
      </c>
      <c r="L37" s="267" t="n">
        <v>1</v>
      </c>
      <c r="M37" s="268" t="n">
        <f aca="false">(C37*20%)*L37</f>
        <v>35.938</v>
      </c>
      <c r="N37" s="267" t="n">
        <v>1</v>
      </c>
      <c r="O37" s="268" t="n">
        <f aca="false">(C37*20%)*N37</f>
        <v>35.938</v>
      </c>
      <c r="P37" s="1"/>
      <c r="Q37" s="1"/>
      <c r="R37" s="1"/>
      <c r="S37" s="1"/>
      <c r="T37" s="1"/>
      <c r="U37" s="1"/>
    </row>
    <row r="38" customFormat="false" ht="35.35" hidden="false" customHeight="false" outlineLevel="0" collapsed="false">
      <c r="A38" s="274" t="s">
        <v>348</v>
      </c>
      <c r="B38" s="275" t="s">
        <v>349</v>
      </c>
      <c r="C38" s="276" t="n">
        <v>27</v>
      </c>
      <c r="D38" s="267" t="n">
        <v>2</v>
      </c>
      <c r="E38" s="268" t="n">
        <f aca="false">(C38*20%)*D38</f>
        <v>10.8</v>
      </c>
      <c r="F38" s="267" t="n">
        <v>0</v>
      </c>
      <c r="G38" s="268" t="n">
        <f aca="false">(C38*20%)*F38</f>
        <v>0</v>
      </c>
      <c r="H38" s="267" t="n">
        <v>0</v>
      </c>
      <c r="I38" s="268" t="n">
        <f aca="false">(C38*20%)*H38</f>
        <v>0</v>
      </c>
      <c r="J38" s="267" t="n">
        <v>1</v>
      </c>
      <c r="K38" s="268" t="n">
        <f aca="false">(C38*20%)*J38</f>
        <v>5.4</v>
      </c>
      <c r="L38" s="267" t="n">
        <v>0</v>
      </c>
      <c r="M38" s="268" t="n">
        <f aca="false">(C38*20%)*L38</f>
        <v>0</v>
      </c>
      <c r="N38" s="267" t="n">
        <v>0</v>
      </c>
      <c r="O38" s="268" t="n">
        <f aca="false">(C38*20%)*N38</f>
        <v>0</v>
      </c>
      <c r="P38" s="1"/>
      <c r="Q38" s="1"/>
      <c r="R38" s="1"/>
      <c r="S38" s="1"/>
      <c r="T38" s="1"/>
      <c r="U38" s="1"/>
    </row>
    <row r="39" customFormat="false" ht="68.45" hidden="false" customHeight="false" outlineLevel="0" collapsed="false">
      <c r="A39" s="274" t="s">
        <v>350</v>
      </c>
      <c r="B39" s="275" t="s">
        <v>351</v>
      </c>
      <c r="C39" s="276" t="n">
        <v>150.84</v>
      </c>
      <c r="D39" s="267" t="n">
        <v>1</v>
      </c>
      <c r="E39" s="268" t="n">
        <f aca="false">(C39*20%)*D39</f>
        <v>30.168</v>
      </c>
      <c r="F39" s="267" t="n">
        <v>1</v>
      </c>
      <c r="G39" s="268" t="n">
        <f aca="false">(C39*20%)*F39</f>
        <v>30.168</v>
      </c>
      <c r="H39" s="267" t="n">
        <v>1</v>
      </c>
      <c r="I39" s="268" t="n">
        <f aca="false">(C39*20%)*H39</f>
        <v>30.168</v>
      </c>
      <c r="J39" s="267" t="n">
        <v>1</v>
      </c>
      <c r="K39" s="268" t="n">
        <f aca="false">(C39*20%)*J39</f>
        <v>30.168</v>
      </c>
      <c r="L39" s="267" t="n">
        <v>1</v>
      </c>
      <c r="M39" s="268" t="n">
        <f aca="false">(C39*20%)*L39</f>
        <v>30.168</v>
      </c>
      <c r="N39" s="267" t="n">
        <v>1</v>
      </c>
      <c r="O39" s="268" t="n">
        <f aca="false">(C39*20%)*N39</f>
        <v>30.168</v>
      </c>
      <c r="P39" s="1"/>
      <c r="Q39" s="1"/>
      <c r="R39" s="1"/>
      <c r="S39" s="1"/>
      <c r="T39" s="1"/>
      <c r="U39" s="1"/>
    </row>
    <row r="40" customFormat="false" ht="57.7" hidden="false" customHeight="false" outlineLevel="0" collapsed="false">
      <c r="A40" s="274" t="s">
        <v>352</v>
      </c>
      <c r="B40" s="275" t="s">
        <v>353</v>
      </c>
      <c r="C40" s="276" t="n">
        <v>42.37</v>
      </c>
      <c r="D40" s="267" t="n">
        <v>1</v>
      </c>
      <c r="E40" s="268" t="n">
        <f aca="false">(C40*20%)*D40</f>
        <v>8.474</v>
      </c>
      <c r="F40" s="267" t="n">
        <v>1</v>
      </c>
      <c r="G40" s="268" t="n">
        <f aca="false">(C40*20%)*F40</f>
        <v>8.474</v>
      </c>
      <c r="H40" s="267" t="n">
        <v>1</v>
      </c>
      <c r="I40" s="268" t="n">
        <f aca="false">(C40*20%)*H40</f>
        <v>8.474</v>
      </c>
      <c r="J40" s="267" t="n">
        <v>1</v>
      </c>
      <c r="K40" s="268" t="n">
        <f aca="false">(C40*20%)*J40</f>
        <v>8.474</v>
      </c>
      <c r="L40" s="267" t="n">
        <v>1</v>
      </c>
      <c r="M40" s="268" t="n">
        <f aca="false">(C40*20%)*L40</f>
        <v>8.474</v>
      </c>
      <c r="N40" s="267" t="n">
        <v>1</v>
      </c>
      <c r="O40" s="268" t="n">
        <f aca="false">(C40*20%)*N40</f>
        <v>8.474</v>
      </c>
      <c r="P40" s="1"/>
      <c r="Q40" s="1"/>
      <c r="R40" s="1"/>
      <c r="S40" s="1"/>
      <c r="T40" s="1"/>
      <c r="U40" s="1"/>
    </row>
    <row r="41" customFormat="false" ht="46.15" hidden="false" customHeight="false" outlineLevel="0" collapsed="false">
      <c r="A41" s="274" t="s">
        <v>354</v>
      </c>
      <c r="B41" s="275" t="s">
        <v>355</v>
      </c>
      <c r="C41" s="276" t="n">
        <v>22.83</v>
      </c>
      <c r="D41" s="267" t="n">
        <v>2</v>
      </c>
      <c r="E41" s="268" t="n">
        <f aca="false">(C41*20%)*D41</f>
        <v>9.132</v>
      </c>
      <c r="F41" s="267" t="n">
        <v>1</v>
      </c>
      <c r="G41" s="268" t="n">
        <f aca="false">(C41*20%)*F41</f>
        <v>4.566</v>
      </c>
      <c r="H41" s="267" t="n">
        <v>1</v>
      </c>
      <c r="I41" s="268" t="n">
        <f aca="false">(C41*20%)*H41</f>
        <v>4.566</v>
      </c>
      <c r="J41" s="267" t="n">
        <v>1</v>
      </c>
      <c r="K41" s="268" t="n">
        <f aca="false">(C41*20%)*J41</f>
        <v>4.566</v>
      </c>
      <c r="L41" s="267" t="n">
        <v>1</v>
      </c>
      <c r="M41" s="268" t="n">
        <f aca="false">(C41*20%)*L41</f>
        <v>4.566</v>
      </c>
      <c r="N41" s="267" t="n">
        <v>1</v>
      </c>
      <c r="O41" s="268" t="n">
        <f aca="false">(C41*20%)*N41</f>
        <v>4.566</v>
      </c>
      <c r="P41" s="1"/>
      <c r="Q41" s="1"/>
      <c r="R41" s="1"/>
      <c r="S41" s="1"/>
      <c r="T41" s="1"/>
      <c r="U41" s="1"/>
    </row>
    <row r="42" customFormat="false" ht="68.45" hidden="false" customHeight="false" outlineLevel="0" collapsed="false">
      <c r="A42" s="274" t="s">
        <v>356</v>
      </c>
      <c r="B42" s="275" t="s">
        <v>357</v>
      </c>
      <c r="C42" s="276" t="n">
        <v>23</v>
      </c>
      <c r="D42" s="267" t="n">
        <v>2</v>
      </c>
      <c r="E42" s="268" t="n">
        <f aca="false">(C42*20%)*D42</f>
        <v>9.2</v>
      </c>
      <c r="F42" s="267" t="n">
        <v>1</v>
      </c>
      <c r="G42" s="268" t="n">
        <f aca="false">(C42*20%)*F42</f>
        <v>4.6</v>
      </c>
      <c r="H42" s="267" t="n">
        <v>1</v>
      </c>
      <c r="I42" s="268" t="n">
        <f aca="false">(C42*20%)*H42</f>
        <v>4.6</v>
      </c>
      <c r="J42" s="267" t="n">
        <v>1</v>
      </c>
      <c r="K42" s="268" t="n">
        <f aca="false">(C42*20%)*J42</f>
        <v>4.6</v>
      </c>
      <c r="L42" s="267" t="n">
        <v>1</v>
      </c>
      <c r="M42" s="268" t="n">
        <f aca="false">(C42*20%)*L42</f>
        <v>4.6</v>
      </c>
      <c r="N42" s="267" t="n">
        <v>1</v>
      </c>
      <c r="O42" s="268" t="n">
        <f aca="false">(C42*20%)*N42</f>
        <v>4.6</v>
      </c>
      <c r="P42" s="1"/>
      <c r="Q42" s="1"/>
      <c r="R42" s="1"/>
      <c r="S42" s="1"/>
      <c r="T42" s="1"/>
      <c r="U42" s="1"/>
    </row>
    <row r="43" customFormat="false" ht="57.7" hidden="false" customHeight="false" outlineLevel="0" collapsed="false">
      <c r="A43" s="274" t="s">
        <v>358</v>
      </c>
      <c r="B43" s="275" t="s">
        <v>359</v>
      </c>
      <c r="C43" s="276" t="n">
        <v>29</v>
      </c>
      <c r="D43" s="267" t="n">
        <v>1</v>
      </c>
      <c r="E43" s="268" t="n">
        <f aca="false">(C43*20%)*D43</f>
        <v>5.8</v>
      </c>
      <c r="F43" s="267" t="n">
        <v>1</v>
      </c>
      <c r="G43" s="268" t="n">
        <f aca="false">(C43*20%)*F43</f>
        <v>5.8</v>
      </c>
      <c r="H43" s="267" t="n">
        <v>1</v>
      </c>
      <c r="I43" s="268" t="n">
        <f aca="false">(C43*20%)*H43</f>
        <v>5.8</v>
      </c>
      <c r="J43" s="267" t="n">
        <v>1</v>
      </c>
      <c r="K43" s="268" t="n">
        <f aca="false">(C43*20%)*J43</f>
        <v>5.8</v>
      </c>
      <c r="L43" s="267" t="n">
        <v>1</v>
      </c>
      <c r="M43" s="268" t="n">
        <f aca="false">(C43*20%)*L43</f>
        <v>5.8</v>
      </c>
      <c r="N43" s="267" t="n">
        <v>1</v>
      </c>
      <c r="O43" s="268" t="n">
        <f aca="false">(C43*20%)*N43</f>
        <v>5.8</v>
      </c>
      <c r="P43" s="1"/>
      <c r="Q43" s="1"/>
      <c r="R43" s="1"/>
      <c r="S43" s="1"/>
      <c r="T43" s="1"/>
      <c r="U43" s="1"/>
    </row>
    <row r="44" customFormat="false" ht="57.7" hidden="false" customHeight="false" outlineLevel="0" collapsed="false">
      <c r="A44" s="274" t="s">
        <v>360</v>
      </c>
      <c r="B44" s="275" t="s">
        <v>361</v>
      </c>
      <c r="C44" s="276" t="n">
        <v>12.9</v>
      </c>
      <c r="D44" s="267" t="n">
        <v>10</v>
      </c>
      <c r="E44" s="268" t="n">
        <f aca="false">(C44*20%)*D44</f>
        <v>25.8</v>
      </c>
      <c r="F44" s="267" t="n">
        <v>2</v>
      </c>
      <c r="G44" s="268" t="n">
        <f aca="false">(C44*20%)*F44</f>
        <v>5.16</v>
      </c>
      <c r="H44" s="267" t="n">
        <v>2</v>
      </c>
      <c r="I44" s="268" t="n">
        <f aca="false">(C44*20%)*H44</f>
        <v>5.16</v>
      </c>
      <c r="J44" s="267" t="n">
        <v>2</v>
      </c>
      <c r="K44" s="268" t="n">
        <f aca="false">(C44*20%)*J44</f>
        <v>5.16</v>
      </c>
      <c r="L44" s="267" t="n">
        <v>2</v>
      </c>
      <c r="M44" s="268" t="n">
        <f aca="false">(C44*20%)*L44</f>
        <v>5.16</v>
      </c>
      <c r="N44" s="267" t="n">
        <v>2</v>
      </c>
      <c r="O44" s="268" t="n">
        <f aca="false">(C44*20%)*N44</f>
        <v>5.16</v>
      </c>
      <c r="P44" s="1"/>
      <c r="Q44" s="1"/>
      <c r="R44" s="1"/>
      <c r="S44" s="1"/>
      <c r="T44" s="1"/>
      <c r="U44" s="1"/>
    </row>
    <row r="45" customFormat="false" ht="46.15" hidden="false" customHeight="false" outlineLevel="0" collapsed="false">
      <c r="A45" s="274" t="s">
        <v>362</v>
      </c>
      <c r="B45" s="275" t="s">
        <v>363</v>
      </c>
      <c r="C45" s="276" t="n">
        <v>24.9</v>
      </c>
      <c r="D45" s="267" t="n">
        <v>9</v>
      </c>
      <c r="E45" s="268" t="n">
        <f aca="false">(C45*20%)*D45</f>
        <v>44.82</v>
      </c>
      <c r="F45" s="267" t="n">
        <v>2</v>
      </c>
      <c r="G45" s="268" t="n">
        <f aca="false">(C45*20%)*F45</f>
        <v>9.96</v>
      </c>
      <c r="H45" s="267" t="n">
        <v>2</v>
      </c>
      <c r="I45" s="268" t="n">
        <f aca="false">(C45*20%)*H45</f>
        <v>9.96</v>
      </c>
      <c r="J45" s="267" t="n">
        <v>2</v>
      </c>
      <c r="K45" s="268" t="n">
        <f aca="false">(C45*20%)*J45</f>
        <v>9.96</v>
      </c>
      <c r="L45" s="267" t="n">
        <v>2</v>
      </c>
      <c r="M45" s="268" t="n">
        <f aca="false">(C45*20%)*L45</f>
        <v>9.96</v>
      </c>
      <c r="N45" s="267" t="n">
        <v>2</v>
      </c>
      <c r="O45" s="268" t="n">
        <f aca="false">(C45*20%)*N45</f>
        <v>9.96</v>
      </c>
      <c r="P45" s="1"/>
      <c r="Q45" s="1"/>
      <c r="R45" s="1"/>
      <c r="S45" s="1"/>
      <c r="T45" s="1"/>
      <c r="U45" s="1"/>
    </row>
    <row r="46" customFormat="false" ht="80" hidden="false" customHeight="false" outlineLevel="0" collapsed="false">
      <c r="A46" s="274" t="s">
        <v>364</v>
      </c>
      <c r="B46" s="275" t="s">
        <v>365</v>
      </c>
      <c r="C46" s="276" t="n">
        <v>856.53</v>
      </c>
      <c r="D46" s="267" t="n">
        <v>0</v>
      </c>
      <c r="E46" s="268" t="n">
        <f aca="false">(C46*20%)*D46</f>
        <v>0</v>
      </c>
      <c r="F46" s="267" t="n">
        <v>1</v>
      </c>
      <c r="G46" s="268" t="n">
        <f aca="false">(C46*20%)*F46</f>
        <v>171.306</v>
      </c>
      <c r="H46" s="267" t="n">
        <v>1</v>
      </c>
      <c r="I46" s="268" t="n">
        <f aca="false">(C46*20%)*H46</f>
        <v>171.306</v>
      </c>
      <c r="J46" s="267" t="n">
        <v>0</v>
      </c>
      <c r="K46" s="268" t="n">
        <f aca="false">(C46*20%)*J46</f>
        <v>0</v>
      </c>
      <c r="L46" s="267" t="n">
        <v>0</v>
      </c>
      <c r="M46" s="268" t="n">
        <f aca="false">(C46*20%)*L46</f>
        <v>0</v>
      </c>
      <c r="N46" s="267" t="n">
        <v>0</v>
      </c>
      <c r="O46" s="268" t="n">
        <f aca="false">(C46*20%)*N46</f>
        <v>0</v>
      </c>
      <c r="P46" s="1"/>
      <c r="Q46" s="1"/>
      <c r="R46" s="1"/>
      <c r="S46" s="1"/>
      <c r="T46" s="1"/>
      <c r="U46" s="1"/>
    </row>
    <row r="47" customFormat="false" ht="80" hidden="false" customHeight="false" outlineLevel="0" collapsed="false">
      <c r="A47" s="274" t="s">
        <v>366</v>
      </c>
      <c r="B47" s="275" t="s">
        <v>367</v>
      </c>
      <c r="C47" s="276" t="n">
        <v>37.37</v>
      </c>
      <c r="D47" s="267" t="n">
        <v>10</v>
      </c>
      <c r="E47" s="268" t="n">
        <f aca="false">(C47*20%)*D47</f>
        <v>74.74</v>
      </c>
      <c r="F47" s="267" t="n">
        <v>6</v>
      </c>
      <c r="G47" s="268" t="n">
        <f aca="false">(C47*20%)*F47</f>
        <v>44.844</v>
      </c>
      <c r="H47" s="267" t="n">
        <v>10</v>
      </c>
      <c r="I47" s="268" t="n">
        <f aca="false">(C47*20%)*H47</f>
        <v>74.74</v>
      </c>
      <c r="J47" s="267" t="n">
        <v>8</v>
      </c>
      <c r="K47" s="268" t="n">
        <f aca="false">(C47*20%)*J47</f>
        <v>59.792</v>
      </c>
      <c r="L47" s="267" t="n">
        <v>8</v>
      </c>
      <c r="M47" s="268" t="n">
        <f aca="false">(C47*20%)*L47</f>
        <v>59.792</v>
      </c>
      <c r="N47" s="267" t="n">
        <v>8</v>
      </c>
      <c r="O47" s="268" t="n">
        <f aca="false">(C47*20%)*N47</f>
        <v>59.792</v>
      </c>
      <c r="P47" s="1"/>
      <c r="Q47" s="1"/>
      <c r="R47" s="1"/>
      <c r="S47" s="1"/>
      <c r="T47" s="1"/>
      <c r="U47" s="1"/>
    </row>
    <row r="48" customFormat="false" ht="57.7" hidden="false" customHeight="false" outlineLevel="0" collapsed="false">
      <c r="A48" s="274" t="s">
        <v>368</v>
      </c>
      <c r="B48" s="275" t="s">
        <v>369</v>
      </c>
      <c r="C48" s="276" t="n">
        <v>22.7</v>
      </c>
      <c r="D48" s="267" t="n">
        <v>20</v>
      </c>
      <c r="E48" s="268" t="n">
        <f aca="false">(C48*20%)*D48</f>
        <v>90.8</v>
      </c>
      <c r="F48" s="267" t="n">
        <v>15</v>
      </c>
      <c r="G48" s="268" t="n">
        <f aca="false">(C48*20%)*F48</f>
        <v>68.1</v>
      </c>
      <c r="H48" s="267" t="n">
        <v>13</v>
      </c>
      <c r="I48" s="268" t="n">
        <f aca="false">(C48*20%)*H48</f>
        <v>59.02</v>
      </c>
      <c r="J48" s="267" t="n">
        <v>16</v>
      </c>
      <c r="K48" s="268" t="n">
        <f aca="false">(C48*20%)*J48</f>
        <v>72.64</v>
      </c>
      <c r="L48" s="267" t="n">
        <v>8</v>
      </c>
      <c r="M48" s="268" t="n">
        <f aca="false">(C48*20%)*L48</f>
        <v>36.32</v>
      </c>
      <c r="N48" s="267" t="n">
        <v>8</v>
      </c>
      <c r="O48" s="268" t="n">
        <f aca="false">(C48*20%)*N48</f>
        <v>36.32</v>
      </c>
      <c r="P48" s="1"/>
      <c r="Q48" s="1"/>
      <c r="R48" s="1"/>
      <c r="S48" s="1"/>
      <c r="T48" s="1"/>
      <c r="U48" s="1"/>
    </row>
    <row r="49" customFormat="false" ht="68.45" hidden="false" customHeight="false" outlineLevel="0" collapsed="false">
      <c r="A49" s="274" t="s">
        <v>370</v>
      </c>
      <c r="B49" s="275" t="s">
        <v>371</v>
      </c>
      <c r="C49" s="276" t="n">
        <v>15.1</v>
      </c>
      <c r="D49" s="267" t="n">
        <v>20</v>
      </c>
      <c r="E49" s="268" t="n">
        <f aca="false">(C49*20%)*D49</f>
        <v>60.4</v>
      </c>
      <c r="F49" s="267" t="n">
        <v>5</v>
      </c>
      <c r="G49" s="268" t="n">
        <f aca="false">(C49*20%)*F49</f>
        <v>15.1</v>
      </c>
      <c r="H49" s="267" t="n">
        <v>6</v>
      </c>
      <c r="I49" s="268" t="n">
        <f aca="false">(C49*20%)*H49</f>
        <v>18.12</v>
      </c>
      <c r="J49" s="267" t="n">
        <v>6</v>
      </c>
      <c r="K49" s="268" t="n">
        <f aca="false">(C49*20%)*J49</f>
        <v>18.12</v>
      </c>
      <c r="L49" s="267" t="n">
        <v>6</v>
      </c>
      <c r="M49" s="268" t="n">
        <f aca="false">(C49*20%)*L49</f>
        <v>18.12</v>
      </c>
      <c r="N49" s="267" t="n">
        <v>7</v>
      </c>
      <c r="O49" s="268" t="n">
        <f aca="false">(C49*20%)*N49</f>
        <v>21.14</v>
      </c>
      <c r="P49" s="1"/>
      <c r="Q49" s="1"/>
      <c r="R49" s="1"/>
      <c r="S49" s="1"/>
      <c r="T49" s="1"/>
      <c r="U49" s="1"/>
    </row>
    <row r="50" customFormat="false" ht="57.7" hidden="false" customHeight="false" outlineLevel="0" collapsed="false">
      <c r="A50" s="274" t="s">
        <v>372</v>
      </c>
      <c r="B50" s="275" t="s">
        <v>373</v>
      </c>
      <c r="C50" s="276" t="n">
        <v>58</v>
      </c>
      <c r="D50" s="267" t="n">
        <v>0</v>
      </c>
      <c r="E50" s="268" t="n">
        <f aca="false">(C50*20%)*D50</f>
        <v>0</v>
      </c>
      <c r="F50" s="267" t="n">
        <v>5</v>
      </c>
      <c r="G50" s="268" t="n">
        <f aca="false">(C50*20%)*F50</f>
        <v>58</v>
      </c>
      <c r="H50" s="267" t="n">
        <v>6</v>
      </c>
      <c r="I50" s="268" t="n">
        <f aca="false">(C50*20%)*H50</f>
        <v>69.6</v>
      </c>
      <c r="J50" s="267" t="n">
        <v>6</v>
      </c>
      <c r="K50" s="268" t="n">
        <f aca="false">(C50*20%)*J50</f>
        <v>69.6</v>
      </c>
      <c r="L50" s="267" t="n">
        <v>6</v>
      </c>
      <c r="M50" s="268" t="n">
        <f aca="false">(C50*20%)*L50</f>
        <v>69.6</v>
      </c>
      <c r="N50" s="267" t="n">
        <v>7</v>
      </c>
      <c r="O50" s="268" t="n">
        <f aca="false">(C50*20%)*N50</f>
        <v>81.2</v>
      </c>
      <c r="P50" s="1"/>
      <c r="Q50" s="1"/>
      <c r="R50" s="1"/>
      <c r="S50" s="1"/>
      <c r="T50" s="1"/>
      <c r="U50" s="1"/>
    </row>
    <row r="51" customFormat="false" ht="14.25" hidden="false" customHeight="true" outlineLevel="0" collapsed="false">
      <c r="A51" s="277" t="s">
        <v>374</v>
      </c>
      <c r="B51" s="277"/>
      <c r="C51" s="278"/>
      <c r="D51" s="278"/>
      <c r="E51" s="279" t="n">
        <f aca="false">SUM(E14:E50)</f>
        <v>4296.042</v>
      </c>
      <c r="F51" s="280"/>
      <c r="G51" s="281" t="n">
        <f aca="false">SUM(G14:G50)</f>
        <v>1305.476</v>
      </c>
      <c r="H51" s="278"/>
      <c r="I51" s="281" t="n">
        <f aca="false">SUM(I14:I50)</f>
        <v>1044.412</v>
      </c>
      <c r="J51" s="280"/>
      <c r="K51" s="281" t="n">
        <f aca="false">SUM(K14:K50)</f>
        <v>1173.678</v>
      </c>
      <c r="L51" s="280"/>
      <c r="M51" s="281" t="n">
        <f aca="false">SUM(M14:M50)</f>
        <v>1131.958</v>
      </c>
      <c r="N51" s="280"/>
      <c r="O51" s="281" t="n">
        <f aca="false">SUM(O14:O50)</f>
        <v>1146.578</v>
      </c>
      <c r="P51" s="1"/>
      <c r="Q51" s="1"/>
      <c r="R51" s="1"/>
      <c r="S51" s="1"/>
      <c r="T51" s="1"/>
      <c r="U51" s="1"/>
    </row>
    <row r="52" customFormat="false" ht="14.25" hidden="false" customHeight="true" outlineLevel="0" collapsed="false">
      <c r="A52" s="277" t="s">
        <v>375</v>
      </c>
      <c r="B52" s="277"/>
      <c r="C52" s="278"/>
      <c r="D52" s="278"/>
      <c r="E52" s="281" t="n">
        <f aca="false">E51/10</f>
        <v>429.6042</v>
      </c>
      <c r="F52" s="280"/>
      <c r="G52" s="281" t="n">
        <f aca="false">G51/1</f>
        <v>1305.476</v>
      </c>
      <c r="H52" s="278"/>
      <c r="I52" s="281" t="n">
        <f aca="false">I51/1</f>
        <v>1044.412</v>
      </c>
      <c r="J52" s="280"/>
      <c r="K52" s="281" t="n">
        <f aca="false">K51/1</f>
        <v>1173.678</v>
      </c>
      <c r="L52" s="280"/>
      <c r="M52" s="281" t="n">
        <f aca="false">M51/1</f>
        <v>1131.958</v>
      </c>
      <c r="N52" s="280"/>
      <c r="O52" s="281" t="n">
        <f aca="false">O51/1</f>
        <v>1146.578</v>
      </c>
      <c r="P52" s="1"/>
      <c r="Q52" s="1"/>
      <c r="R52" s="1"/>
      <c r="S52" s="1"/>
      <c r="T52" s="1"/>
      <c r="U52" s="1"/>
    </row>
    <row r="53" customFormat="false" ht="14.25" hidden="false" customHeight="true" outlineLevel="0" collapsed="false">
      <c r="A53" s="277" t="s">
        <v>376</v>
      </c>
      <c r="B53" s="277"/>
      <c r="C53" s="278"/>
      <c r="D53" s="278"/>
      <c r="E53" s="281" t="n">
        <f aca="false">E52/12</f>
        <v>35.80035</v>
      </c>
      <c r="F53" s="280"/>
      <c r="G53" s="281" t="n">
        <f aca="false">G52/12</f>
        <v>108.789666666667</v>
      </c>
      <c r="H53" s="278"/>
      <c r="I53" s="281" t="n">
        <f aca="false">I52/12</f>
        <v>87.0343333333333</v>
      </c>
      <c r="J53" s="280"/>
      <c r="K53" s="281" t="n">
        <f aca="false">K52/12</f>
        <v>97.8065</v>
      </c>
      <c r="L53" s="280"/>
      <c r="M53" s="281" t="n">
        <f aca="false">M52/12</f>
        <v>94.3298333333333</v>
      </c>
      <c r="N53" s="280"/>
      <c r="O53" s="281" t="n">
        <f aca="false">O52/12</f>
        <v>95.5481666666667</v>
      </c>
      <c r="P53" s="1"/>
      <c r="Q53" s="1"/>
      <c r="R53" s="1"/>
      <c r="S53" s="1"/>
      <c r="T53" s="1"/>
      <c r="U53" s="1"/>
    </row>
    <row r="54" customFormat="false" ht="12.8" hidden="false" customHeight="false" outlineLevel="0" collapsed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customFormat="false" ht="12.8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customFormat="false" ht="12.8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customFormat="false" ht="12.8" hidden="false" customHeight="fals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customFormat="false" ht="12.8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customFormat="false" ht="12.8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customFormat="false" ht="12.8" hidden="false" customHeight="false" outlineLevel="0" collapsed="false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customFormat="false" ht="12.8" hidden="false" customHeight="false" outlineLevel="0" collapsed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</sheetData>
  <mergeCells count="17">
    <mergeCell ref="A2:D2"/>
    <mergeCell ref="A5:O5"/>
    <mergeCell ref="A7:E7"/>
    <mergeCell ref="A8:B8"/>
    <mergeCell ref="C8:E8"/>
    <mergeCell ref="A9:B9"/>
    <mergeCell ref="C9:D9"/>
    <mergeCell ref="A11:O11"/>
    <mergeCell ref="A51:B51"/>
    <mergeCell ref="C51:D53"/>
    <mergeCell ref="F51:F53"/>
    <mergeCell ref="H51:H53"/>
    <mergeCell ref="J51:J53"/>
    <mergeCell ref="L51:L53"/>
    <mergeCell ref="N51:N53"/>
    <mergeCell ref="A52:B52"/>
    <mergeCell ref="A53:B53"/>
  </mergeCells>
  <printOptions headings="false" gridLines="false" gridLinesSet="true" horizontalCentered="true" verticalCentered="false"/>
  <pageMargins left="0" right="0" top="0.416666666666667" bottom="0.39375" header="0" footer="0"/>
  <pageSetup paperSize="9" scale="69" fitToWidth="1" fitToHeight="1" pageOrder="overThenDown" orientation="landscape" blackAndWhite="false" draft="false" cellComments="none" firstPageNumber="1" useFirstPageNumber="tru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true"/>
  </sheetPr>
  <dimension ref="A2:O27"/>
  <sheetViews>
    <sheetView showFormulas="false" showGridLines="true" showRowColHeaders="true" showZeros="true" rightToLeft="false" tabSelected="false" showOutlineSymbols="true" defaultGridColor="true" view="pageBreakPreview" topLeftCell="A19" colorId="64" zoomScale="97" zoomScaleNormal="100" zoomScalePageLayoutView="97" workbookViewId="0">
      <selection pane="topLeft" activeCell="A4" activeCellId="0" sqref="A4"/>
    </sheetView>
  </sheetViews>
  <sheetFormatPr defaultColWidth="8.72265625" defaultRowHeight="12.8" zeroHeight="false" outlineLevelRow="0" outlineLevelCol="0"/>
  <cols>
    <col collapsed="false" customWidth="true" hidden="false" outlineLevel="0" max="1" min="1" style="2" width="12.15"/>
    <col collapsed="false" customWidth="true" hidden="false" outlineLevel="0" max="2" min="2" style="2" width="32.42"/>
    <col collapsed="false" customWidth="true" hidden="false" outlineLevel="0" max="15" min="3" style="2" width="12.15"/>
    <col collapsed="false" customWidth="false" hidden="false" outlineLevel="0" max="1024" min="16" style="2" width="8.71"/>
  </cols>
  <sheetData>
    <row r="2" customFormat="false" ht="17.35" hidden="false" customHeight="false" outlineLevel="0" collapsed="false">
      <c r="A2" s="272" t="s">
        <v>0</v>
      </c>
      <c r="B2" s="272"/>
      <c r="C2" s="272"/>
      <c r="D2" s="272"/>
      <c r="E2" s="272"/>
    </row>
    <row r="3" customFormat="false" ht="17.35" hidden="false" customHeight="false" outlineLevel="0" collapsed="false">
      <c r="A3" s="272" t="s">
        <v>1</v>
      </c>
      <c r="B3" s="272"/>
      <c r="C3" s="272"/>
      <c r="D3" s="272"/>
      <c r="E3" s="272"/>
    </row>
    <row r="4" customFormat="false" ht="13.8" hidden="false" customHeight="false" outlineLevel="0" collapsed="false">
      <c r="A4" s="24"/>
      <c r="B4" s="24"/>
      <c r="C4" s="24"/>
      <c r="D4" s="24"/>
      <c r="E4" s="24"/>
    </row>
    <row r="5" customFormat="false" ht="22.05" hidden="false" customHeight="false" outlineLevel="0" collapsed="false">
      <c r="A5" s="259" t="s">
        <v>377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</row>
    <row r="6" customFormat="false" ht="13.8" hidden="false" customHeight="false" outlineLevel="0" collapsed="false">
      <c r="A6" s="24"/>
      <c r="B6" s="24"/>
      <c r="C6" s="24"/>
      <c r="D6" s="24"/>
      <c r="E6" s="24"/>
    </row>
    <row r="7" customFormat="false" ht="13.8" hidden="false" customHeight="false" outlineLevel="0" collapsed="false">
      <c r="A7" s="8" t="s">
        <v>3</v>
      </c>
      <c r="B7" s="8"/>
      <c r="C7" s="8"/>
      <c r="D7" s="8"/>
      <c r="E7" s="8"/>
    </row>
    <row r="8" customFormat="false" ht="13.8" hidden="false" customHeight="false" outlineLevel="0" collapsed="false">
      <c r="A8" s="9" t="s">
        <v>4</v>
      </c>
      <c r="B8" s="9"/>
      <c r="C8" s="10" t="s">
        <v>5</v>
      </c>
      <c r="D8" s="10"/>
      <c r="E8" s="10"/>
    </row>
    <row r="9" customFormat="false" ht="13.8" hidden="false" customHeight="false" outlineLevel="0" collapsed="false">
      <c r="A9" s="9" t="s">
        <v>6</v>
      </c>
      <c r="B9" s="9"/>
      <c r="C9" s="11" t="s">
        <v>7</v>
      </c>
      <c r="D9" s="11"/>
      <c r="E9" s="12" t="s">
        <v>8</v>
      </c>
    </row>
    <row r="12" customFormat="false" ht="12.8" hidden="false" customHeight="false" outlineLevel="0" collapsed="false">
      <c r="A12" s="274" t="s">
        <v>378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</row>
    <row r="14" customFormat="false" ht="12.8" hidden="false" customHeight="false" outlineLevel="0" collapsed="false">
      <c r="A14" s="282" t="s">
        <v>22</v>
      </c>
      <c r="B14" s="282" t="s">
        <v>23</v>
      </c>
      <c r="C14" s="282" t="s">
        <v>262</v>
      </c>
      <c r="D14" s="282" t="s">
        <v>379</v>
      </c>
      <c r="E14" s="274" t="s">
        <v>264</v>
      </c>
      <c r="F14" s="282" t="s">
        <v>295</v>
      </c>
      <c r="G14" s="274" t="s">
        <v>264</v>
      </c>
      <c r="H14" s="282" t="s">
        <v>296</v>
      </c>
      <c r="I14" s="274" t="s">
        <v>264</v>
      </c>
      <c r="J14" s="282" t="s">
        <v>297</v>
      </c>
      <c r="K14" s="274" t="s">
        <v>264</v>
      </c>
      <c r="L14" s="282" t="s">
        <v>298</v>
      </c>
      <c r="M14" s="274" t="s">
        <v>264</v>
      </c>
      <c r="N14" s="282" t="s">
        <v>299</v>
      </c>
      <c r="O14" s="274" t="s">
        <v>264</v>
      </c>
    </row>
    <row r="15" customFormat="false" ht="35.35" hidden="false" customHeight="false" outlineLevel="0" collapsed="false">
      <c r="A15" s="283" t="s">
        <v>380</v>
      </c>
      <c r="B15" s="264" t="s">
        <v>381</v>
      </c>
      <c r="C15" s="271" t="n">
        <v>40.5</v>
      </c>
      <c r="D15" s="284" t="n">
        <v>20</v>
      </c>
      <c r="E15" s="268" t="n">
        <f aca="false">C15*D15</f>
        <v>810</v>
      </c>
      <c r="F15" s="284" t="n">
        <v>2</v>
      </c>
      <c r="G15" s="268" t="n">
        <f aca="false">C15*F15</f>
        <v>81</v>
      </c>
      <c r="H15" s="284" t="n">
        <v>2</v>
      </c>
      <c r="I15" s="268" t="n">
        <f aca="false">C15*H15</f>
        <v>81</v>
      </c>
      <c r="J15" s="284" t="n">
        <v>2</v>
      </c>
      <c r="K15" s="268" t="n">
        <f aca="false">C15*J15</f>
        <v>81</v>
      </c>
      <c r="L15" s="284" t="n">
        <v>2</v>
      </c>
      <c r="M15" s="268" t="n">
        <f aca="false">C15*L15</f>
        <v>81</v>
      </c>
      <c r="N15" s="284" t="n">
        <v>2</v>
      </c>
      <c r="O15" s="268" t="n">
        <f aca="false">C15*N15</f>
        <v>81</v>
      </c>
    </row>
    <row r="16" customFormat="false" ht="57.7" hidden="false" customHeight="false" outlineLevel="0" collapsed="false">
      <c r="A16" s="283" t="s">
        <v>382</v>
      </c>
      <c r="B16" s="264" t="s">
        <v>383</v>
      </c>
      <c r="C16" s="271" t="n">
        <v>36.82</v>
      </c>
      <c r="D16" s="284" t="n">
        <v>20</v>
      </c>
      <c r="E16" s="268" t="n">
        <f aca="false">C16*D16</f>
        <v>736.4</v>
      </c>
      <c r="F16" s="284" t="n">
        <v>2</v>
      </c>
      <c r="G16" s="268" t="n">
        <f aca="false">C16*F16</f>
        <v>73.64</v>
      </c>
      <c r="H16" s="284" t="n">
        <v>2</v>
      </c>
      <c r="I16" s="268" t="n">
        <f aca="false">C16*H16</f>
        <v>73.64</v>
      </c>
      <c r="J16" s="284" t="n">
        <v>2</v>
      </c>
      <c r="K16" s="268" t="n">
        <f aca="false">C16*J16</f>
        <v>73.64</v>
      </c>
      <c r="L16" s="284" t="n">
        <v>2</v>
      </c>
      <c r="M16" s="268" t="n">
        <f aca="false">C16*L16</f>
        <v>73.64</v>
      </c>
      <c r="N16" s="284" t="n">
        <v>2</v>
      </c>
      <c r="O16" s="268" t="n">
        <f aca="false">C16*N16</f>
        <v>73.64</v>
      </c>
    </row>
    <row r="17" customFormat="false" ht="57.7" hidden="false" customHeight="false" outlineLevel="0" collapsed="false">
      <c r="A17" s="283" t="s">
        <v>384</v>
      </c>
      <c r="B17" s="264" t="s">
        <v>385</v>
      </c>
      <c r="C17" s="271" t="n">
        <v>3.49</v>
      </c>
      <c r="D17" s="284" t="n">
        <v>20</v>
      </c>
      <c r="E17" s="268" t="n">
        <f aca="false">C17*D17</f>
        <v>69.8</v>
      </c>
      <c r="F17" s="284" t="n">
        <v>2</v>
      </c>
      <c r="G17" s="268" t="n">
        <f aca="false">C17*F17</f>
        <v>6.98</v>
      </c>
      <c r="H17" s="284" t="n">
        <v>2</v>
      </c>
      <c r="I17" s="268" t="n">
        <f aca="false">C17*H17</f>
        <v>6.98</v>
      </c>
      <c r="J17" s="284" t="n">
        <v>2</v>
      </c>
      <c r="K17" s="268" t="n">
        <f aca="false">C17*J17</f>
        <v>6.98</v>
      </c>
      <c r="L17" s="284" t="n">
        <v>2</v>
      </c>
      <c r="M17" s="268" t="n">
        <f aca="false">C17*L17</f>
        <v>6.98</v>
      </c>
      <c r="N17" s="284" t="n">
        <v>2</v>
      </c>
      <c r="O17" s="268" t="n">
        <f aca="false">C17*N17</f>
        <v>6.98</v>
      </c>
    </row>
    <row r="18" customFormat="false" ht="35.35" hidden="false" customHeight="false" outlineLevel="0" collapsed="false">
      <c r="A18" s="283" t="s">
        <v>386</v>
      </c>
      <c r="B18" s="264" t="s">
        <v>387</v>
      </c>
      <c r="C18" s="271" t="n">
        <v>5.61</v>
      </c>
      <c r="D18" s="284" t="n">
        <v>240</v>
      </c>
      <c r="E18" s="268" t="n">
        <f aca="false">C18*D18</f>
        <v>1346.4</v>
      </c>
      <c r="F18" s="284" t="n">
        <v>24</v>
      </c>
      <c r="G18" s="268" t="n">
        <f aca="false">C18*F18</f>
        <v>134.64</v>
      </c>
      <c r="H18" s="284" t="n">
        <v>24</v>
      </c>
      <c r="I18" s="268" t="n">
        <f aca="false">C18*H18</f>
        <v>134.64</v>
      </c>
      <c r="J18" s="284" t="n">
        <v>24</v>
      </c>
      <c r="K18" s="268" t="n">
        <f aca="false">C18*J18</f>
        <v>134.64</v>
      </c>
      <c r="L18" s="284" t="n">
        <v>24</v>
      </c>
      <c r="M18" s="268" t="n">
        <f aca="false">C18*L18</f>
        <v>134.64</v>
      </c>
      <c r="N18" s="284" t="n">
        <v>24</v>
      </c>
      <c r="O18" s="268" t="n">
        <f aca="false">C18*N18</f>
        <v>134.64</v>
      </c>
    </row>
    <row r="19" customFormat="false" ht="57.7" hidden="false" customHeight="false" outlineLevel="0" collapsed="false">
      <c r="A19" s="283" t="s">
        <v>388</v>
      </c>
      <c r="B19" s="264" t="s">
        <v>389</v>
      </c>
      <c r="C19" s="271" t="n">
        <v>4.51</v>
      </c>
      <c r="D19" s="284" t="n">
        <v>12</v>
      </c>
      <c r="E19" s="268" t="n">
        <f aca="false">C19*D19</f>
        <v>54.12</v>
      </c>
      <c r="F19" s="284" t="n">
        <v>2</v>
      </c>
      <c r="G19" s="268" t="n">
        <f aca="false">C19*F19</f>
        <v>9.02</v>
      </c>
      <c r="H19" s="284" t="n">
        <v>2</v>
      </c>
      <c r="I19" s="268" t="n">
        <f aca="false">C19*H19</f>
        <v>9.02</v>
      </c>
      <c r="J19" s="284" t="n">
        <v>2</v>
      </c>
      <c r="K19" s="268" t="n">
        <f aca="false">C19*J19</f>
        <v>9.02</v>
      </c>
      <c r="L19" s="284" t="n">
        <v>2</v>
      </c>
      <c r="M19" s="268" t="n">
        <f aca="false">C19*L19</f>
        <v>9.02</v>
      </c>
      <c r="N19" s="284" t="n">
        <v>2</v>
      </c>
      <c r="O19" s="268" t="n">
        <f aca="false">C19*N19</f>
        <v>9.02</v>
      </c>
    </row>
    <row r="20" customFormat="false" ht="90.75" hidden="false" customHeight="false" outlineLevel="0" collapsed="false">
      <c r="A20" s="283" t="s">
        <v>390</v>
      </c>
      <c r="B20" s="264" t="s">
        <v>391</v>
      </c>
      <c r="C20" s="271" t="n">
        <v>10.39</v>
      </c>
      <c r="D20" s="284" t="n">
        <v>8</v>
      </c>
      <c r="E20" s="268" t="n">
        <f aca="false">C20*D20</f>
        <v>83.12</v>
      </c>
      <c r="F20" s="284" t="n">
        <v>0</v>
      </c>
      <c r="G20" s="268" t="n">
        <f aca="false">C20*F20</f>
        <v>0</v>
      </c>
      <c r="H20" s="284" t="n">
        <v>0</v>
      </c>
      <c r="I20" s="268" t="n">
        <f aca="false">C20*H20</f>
        <v>0</v>
      </c>
      <c r="J20" s="284" t="n">
        <v>0</v>
      </c>
      <c r="K20" s="268" t="n">
        <f aca="false">C20*J20</f>
        <v>0</v>
      </c>
      <c r="L20" s="284" t="n">
        <v>0</v>
      </c>
      <c r="M20" s="268" t="n">
        <f aca="false">C20*L20</f>
        <v>0</v>
      </c>
      <c r="N20" s="284" t="n">
        <v>0</v>
      </c>
      <c r="O20" s="268" t="n">
        <f aca="false">C20*N20</f>
        <v>0</v>
      </c>
    </row>
    <row r="21" customFormat="false" ht="68.45" hidden="false" customHeight="false" outlineLevel="0" collapsed="false">
      <c r="A21" s="283" t="s">
        <v>392</v>
      </c>
      <c r="B21" s="264" t="s">
        <v>393</v>
      </c>
      <c r="C21" s="271" t="n">
        <v>3</v>
      </c>
      <c r="D21" s="284" t="n">
        <v>20</v>
      </c>
      <c r="E21" s="268" t="n">
        <f aca="false">C21*D21</f>
        <v>60</v>
      </c>
      <c r="F21" s="284" t="n">
        <v>1</v>
      </c>
      <c r="G21" s="268" t="n">
        <f aca="false">C21*F21</f>
        <v>3</v>
      </c>
      <c r="H21" s="284" t="n">
        <v>1</v>
      </c>
      <c r="I21" s="268" t="n">
        <f aca="false">C21*H21</f>
        <v>3</v>
      </c>
      <c r="J21" s="284" t="n">
        <v>1</v>
      </c>
      <c r="K21" s="268" t="n">
        <f aca="false">C21*J21</f>
        <v>3</v>
      </c>
      <c r="L21" s="284" t="n">
        <v>1</v>
      </c>
      <c r="M21" s="268" t="n">
        <f aca="false">C21*L21</f>
        <v>3</v>
      </c>
      <c r="N21" s="284" t="n">
        <v>1</v>
      </c>
      <c r="O21" s="268" t="n">
        <f aca="false">C21*N21</f>
        <v>3</v>
      </c>
    </row>
    <row r="22" customFormat="false" ht="46.15" hidden="false" customHeight="false" outlineLevel="0" collapsed="false">
      <c r="A22" s="283" t="s">
        <v>394</v>
      </c>
      <c r="B22" s="264" t="s">
        <v>395</v>
      </c>
      <c r="C22" s="271" t="n">
        <v>11.05</v>
      </c>
      <c r="D22" s="284" t="n">
        <v>6</v>
      </c>
      <c r="E22" s="268" t="n">
        <f aca="false">C22*D22</f>
        <v>66.3</v>
      </c>
      <c r="F22" s="284" t="n">
        <v>0</v>
      </c>
      <c r="G22" s="268" t="n">
        <f aca="false">C22*F22</f>
        <v>0</v>
      </c>
      <c r="H22" s="284" t="n">
        <v>0</v>
      </c>
      <c r="I22" s="268" t="n">
        <f aca="false">C22*H22</f>
        <v>0</v>
      </c>
      <c r="J22" s="284" t="n">
        <v>0</v>
      </c>
      <c r="K22" s="268" t="n">
        <f aca="false">C22*J22</f>
        <v>0</v>
      </c>
      <c r="L22" s="284" t="n">
        <v>0</v>
      </c>
      <c r="M22" s="268" t="n">
        <f aca="false">C22*L22</f>
        <v>0</v>
      </c>
      <c r="N22" s="284" t="n">
        <v>0</v>
      </c>
      <c r="O22" s="268" t="n">
        <f aca="false">C22*N22</f>
        <v>0</v>
      </c>
    </row>
    <row r="23" customFormat="false" ht="46.15" hidden="false" customHeight="false" outlineLevel="0" collapsed="false">
      <c r="A23" s="283" t="s">
        <v>396</v>
      </c>
      <c r="B23" s="264" t="s">
        <v>397</v>
      </c>
      <c r="C23" s="271" t="n">
        <v>40</v>
      </c>
      <c r="D23" s="284" t="n">
        <v>20</v>
      </c>
      <c r="E23" s="268" t="n">
        <f aca="false">C23*D23</f>
        <v>800</v>
      </c>
      <c r="F23" s="284" t="n">
        <v>2</v>
      </c>
      <c r="G23" s="268" t="n">
        <f aca="false">C23*F23</f>
        <v>80</v>
      </c>
      <c r="H23" s="284" t="n">
        <v>2</v>
      </c>
      <c r="I23" s="268" t="n">
        <f aca="false">C23*H23</f>
        <v>80</v>
      </c>
      <c r="J23" s="284" t="n">
        <v>2</v>
      </c>
      <c r="K23" s="268" t="n">
        <f aca="false">C23*J23</f>
        <v>80</v>
      </c>
      <c r="L23" s="284" t="n">
        <v>2</v>
      </c>
      <c r="M23" s="268" t="n">
        <f aca="false">C23*L23</f>
        <v>80</v>
      </c>
      <c r="N23" s="284" t="n">
        <v>2</v>
      </c>
      <c r="O23" s="268" t="n">
        <f aca="false">C23*N23</f>
        <v>80</v>
      </c>
    </row>
    <row r="24" customFormat="false" ht="35.35" hidden="false" customHeight="false" outlineLevel="0" collapsed="false">
      <c r="A24" s="283" t="s">
        <v>398</v>
      </c>
      <c r="B24" s="264" t="s">
        <v>399</v>
      </c>
      <c r="C24" s="271" t="n">
        <v>10.89</v>
      </c>
      <c r="D24" s="284" t="n">
        <v>20</v>
      </c>
      <c r="E24" s="268" t="n">
        <f aca="false">C24*D24</f>
        <v>217.8</v>
      </c>
      <c r="F24" s="284" t="n">
        <v>2</v>
      </c>
      <c r="G24" s="268" t="n">
        <f aca="false">C24*F24</f>
        <v>21.78</v>
      </c>
      <c r="H24" s="284" t="n">
        <v>2</v>
      </c>
      <c r="I24" s="268" t="n">
        <f aca="false">C24*H24</f>
        <v>21.78</v>
      </c>
      <c r="J24" s="284" t="n">
        <v>2</v>
      </c>
      <c r="K24" s="268" t="n">
        <f aca="false">C24*J24</f>
        <v>21.78</v>
      </c>
      <c r="L24" s="284" t="n">
        <v>2</v>
      </c>
      <c r="M24" s="268" t="n">
        <f aca="false">C24*L24</f>
        <v>21.78</v>
      </c>
      <c r="N24" s="284" t="n">
        <v>2</v>
      </c>
      <c r="O24" s="268" t="n">
        <f aca="false">C24*N24</f>
        <v>21.78</v>
      </c>
    </row>
    <row r="25" customFormat="false" ht="14.25" hidden="false" customHeight="true" outlineLevel="0" collapsed="false">
      <c r="A25" s="277" t="s">
        <v>374</v>
      </c>
      <c r="B25" s="277"/>
      <c r="C25" s="285"/>
      <c r="D25" s="285"/>
      <c r="E25" s="281" t="n">
        <f aca="false">SUM(E15:E24)</f>
        <v>4243.94</v>
      </c>
      <c r="F25" s="285"/>
      <c r="G25" s="281" t="n">
        <f aca="false">SUM(G15:G24)</f>
        <v>410.06</v>
      </c>
      <c r="H25" s="285"/>
      <c r="I25" s="281" t="n">
        <f aca="false">SUM(I15:I24)</f>
        <v>410.06</v>
      </c>
      <c r="J25" s="285"/>
      <c r="K25" s="281" t="n">
        <f aca="false">SUM(K15:K24)</f>
        <v>410.06</v>
      </c>
      <c r="L25" s="285"/>
      <c r="M25" s="281" t="n">
        <f aca="false">SUM(M15:M24)</f>
        <v>410.06</v>
      </c>
      <c r="N25" s="285"/>
      <c r="O25" s="281" t="n">
        <f aca="false">SUM(O15:O24)</f>
        <v>410.06</v>
      </c>
    </row>
    <row r="26" customFormat="false" ht="14.25" hidden="false" customHeight="true" outlineLevel="0" collapsed="false">
      <c r="A26" s="277" t="s">
        <v>375</v>
      </c>
      <c r="B26" s="277"/>
      <c r="C26" s="285"/>
      <c r="D26" s="285"/>
      <c r="E26" s="281" t="n">
        <f aca="false">E25/10</f>
        <v>424.394</v>
      </c>
      <c r="F26" s="285"/>
      <c r="G26" s="281" t="n">
        <f aca="false">G25/1</f>
        <v>410.06</v>
      </c>
      <c r="H26" s="285"/>
      <c r="I26" s="281" t="n">
        <f aca="false">I25/1</f>
        <v>410.06</v>
      </c>
      <c r="J26" s="285"/>
      <c r="K26" s="281" t="n">
        <f aca="false">K25/1</f>
        <v>410.06</v>
      </c>
      <c r="L26" s="285"/>
      <c r="M26" s="281" t="n">
        <f aca="false">M25/1</f>
        <v>410.06</v>
      </c>
      <c r="N26" s="285"/>
      <c r="O26" s="281" t="n">
        <f aca="false">O25/1</f>
        <v>410.06</v>
      </c>
    </row>
    <row r="27" customFormat="false" ht="14.25" hidden="false" customHeight="true" outlineLevel="0" collapsed="false">
      <c r="A27" s="277" t="s">
        <v>376</v>
      </c>
      <c r="B27" s="277"/>
      <c r="C27" s="285"/>
      <c r="D27" s="285"/>
      <c r="E27" s="281" t="n">
        <f aca="false">E26/12</f>
        <v>35.3661666666667</v>
      </c>
      <c r="F27" s="285"/>
      <c r="G27" s="281" t="n">
        <f aca="false">G26/12</f>
        <v>34.1716666666667</v>
      </c>
      <c r="H27" s="285"/>
      <c r="I27" s="281" t="n">
        <f aca="false">I26/12</f>
        <v>34.1716666666667</v>
      </c>
      <c r="J27" s="285"/>
      <c r="K27" s="281" t="n">
        <f aca="false">K26/12</f>
        <v>34.1716666666667</v>
      </c>
      <c r="L27" s="285"/>
      <c r="M27" s="281" t="n">
        <f aca="false">M26/12</f>
        <v>34.1716666666667</v>
      </c>
      <c r="N27" s="285"/>
      <c r="O27" s="281" t="n">
        <f aca="false">O26/12</f>
        <v>34.1716666666667</v>
      </c>
    </row>
  </sheetData>
  <mergeCells count="17">
    <mergeCell ref="A2:D2"/>
    <mergeCell ref="A5:O5"/>
    <mergeCell ref="A7:E7"/>
    <mergeCell ref="A8:B8"/>
    <mergeCell ref="C8:E8"/>
    <mergeCell ref="A9:B9"/>
    <mergeCell ref="C9:D9"/>
    <mergeCell ref="A12:O12"/>
    <mergeCell ref="A25:B25"/>
    <mergeCell ref="C25:D27"/>
    <mergeCell ref="F25:F27"/>
    <mergeCell ref="H25:H27"/>
    <mergeCell ref="J25:J27"/>
    <mergeCell ref="L25:L27"/>
    <mergeCell ref="N25:N27"/>
    <mergeCell ref="A26:B26"/>
    <mergeCell ref="A27:B27"/>
  </mergeCells>
  <printOptions headings="false" gridLines="false" gridLinesSet="true" horizontalCentered="true" verticalCentered="false"/>
  <pageMargins left="0" right="0" top="0.416666666666667" bottom="0.39375" header="0" footer="0"/>
  <pageSetup paperSize="9" scale="100" fitToWidth="1" fitToHeight="1" pageOrder="overThenDown" orientation="landscape" blackAndWhite="false" draft="false" cellComments="none" firstPageNumber="1" useFirstPageNumber="true" horizontalDpi="300" verticalDpi="300" copies="1"/>
  <headerFooter differentFirst="false" differentOddEven="false">
    <oddHeader>&amp;RPregão Eletrônico nº 90001/2026
UASG 200080
Anexo II - Planilha de Custos e Formação do Valor Estimado</oddHeader>
    <oddFooter>&amp;L&amp;A&amp;R&amp;P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2329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cp:lastPrinted>2026-06-16T13:42:20Z</cp:lastPrinted>
  <dcterms:modified xsi:type="dcterms:W3CDTF">2026-06-16T14:26:50Z</dcterms:modified>
  <cp:revision>246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